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 Fadel Syahrani\Documents\Kecamatan Tanjung Redeb\Penyusunan Program, Keuangan &amp; Aset\"/>
    </mc:Choice>
  </mc:AlternateContent>
  <xr:revisionPtr revIDLastSave="0" documentId="13_ncr:1_{B3F49004-5C86-45FC-81ED-B97291056DDC}" xr6:coauthVersionLast="47" xr6:coauthVersionMax="47" xr10:uidLastSave="{00000000-0000-0000-0000-000000000000}"/>
  <bookViews>
    <workbookView xWindow="-120" yWindow="-120" windowWidth="20730" windowHeight="11040" xr2:uid="{6CB990E5-82D1-441D-9CA3-992EE9759924}"/>
  </bookViews>
  <sheets>
    <sheet name="Kec. Tanjung Redeb" sheetId="1" r:id="rId1"/>
  </sheets>
  <definedNames>
    <definedName name="_xlnm.Print_Area" localSheetId="0">'Kec. Tanjung Redeb'!$A$1:$W$66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1" l="1"/>
  <c r="V66" i="1"/>
  <c r="T66" i="1"/>
  <c r="R66" i="1"/>
  <c r="P66" i="1"/>
  <c r="N66" i="1"/>
  <c r="L66" i="1"/>
</calcChain>
</file>

<file path=xl/sharedStrings.xml><?xml version="1.0" encoding="utf-8"?>
<sst xmlns="http://schemas.openxmlformats.org/spreadsheetml/2006/main" count="543" uniqueCount="162">
  <si>
    <t>Tabel 7.2.</t>
  </si>
  <si>
    <t>Indikasi Rencana Program Prioritas yang disertai Kebutuhan Pendanaan</t>
  </si>
  <si>
    <t>Kabupaten Berau Tahun 2021-2026</t>
  </si>
  <si>
    <t>Kode</t>
  </si>
  <si>
    <t>Bidang Urusan Pemerintahan dan Program Prioritas Pembangunan</t>
  </si>
  <si>
    <t>Indikator Kinerja Program (outcome)</t>
  </si>
  <si>
    <t>Capaian Kinerja Program dan Kerangka Pendanaan</t>
  </si>
  <si>
    <t>Perangkat Daerah Penanggung Jawab</t>
  </si>
  <si>
    <t>Kondisi Kinerja Pada Akhir Periode RPJMD</t>
  </si>
  <si>
    <t>target</t>
  </si>
  <si>
    <t>Rp</t>
  </si>
  <si>
    <t>(1)</t>
  </si>
  <si>
    <t>(2)</t>
  </si>
  <si>
    <t>(3)</t>
  </si>
  <si>
    <t>(4)</t>
  </si>
  <si>
    <t>(5)</t>
  </si>
  <si>
    <t>(6)</t>
  </si>
  <si>
    <t>(8)</t>
  </si>
  <si>
    <t>(10)</t>
  </si>
  <si>
    <t>(12)</t>
  </si>
  <si>
    <t>(14)</t>
  </si>
  <si>
    <t>(16)</t>
  </si>
  <si>
    <t>(17)</t>
  </si>
  <si>
    <t>(18)</t>
  </si>
  <si>
    <t>(19)</t>
  </si>
  <si>
    <t>01</t>
  </si>
  <si>
    <t>Prosentase pelayanan perangkat daerah yang dilaksanakan dengan baik</t>
  </si>
  <si>
    <t>2.01</t>
  </si>
  <si>
    <t>Perencanaan, Penganggaran, dan Evaluasi Kinerja Perangkat Daerah</t>
  </si>
  <si>
    <t>Penyusunan Dokumen Perencanaan Perangkat Daerah</t>
  </si>
  <si>
    <t>Koordinasi dan Penyusunan Laporan Capaian Kinerja dan Ikhtisar Realisasi Kinerja SKPD</t>
  </si>
  <si>
    <t>Evaluasi Kinerja Perangkat Daerah</t>
  </si>
  <si>
    <t>Jumlah Kegiatan Evaluasi Kinerja Perangkat Daerah yang dilaksanakan</t>
  </si>
  <si>
    <t>2.02</t>
  </si>
  <si>
    <t>Administrasi Keuangan Perangkat Daerah</t>
  </si>
  <si>
    <t>Penyediaan Gaji dan Tunjangan ASN</t>
  </si>
  <si>
    <t>Tersedianya gaji dan tunjangan PNS</t>
  </si>
  <si>
    <t>12 Bulan</t>
  </si>
  <si>
    <t>Penyediaan Administrasi Pelaksanaan Tugas ASN</t>
  </si>
  <si>
    <t>Jumlah Jasa Honor Pengelola Adminitrasi Perencanaan dan Keuangan yg dibayar</t>
  </si>
  <si>
    <t>2.05</t>
  </si>
  <si>
    <t>Administrasi Kepegawaian Perangkat Daerah</t>
  </si>
  <si>
    <t>Pengadaan Pakaian Dinas Beserta Atribut Kelengkapannya</t>
  </si>
  <si>
    <t>Jumlah Pegawai yang dibuatkan Pakaian dinas beserta  atribut kelengkapannya</t>
  </si>
  <si>
    <t>Bimbingan Teknis Implementasi Peraturan Perundang-Undangan</t>
  </si>
  <si>
    <t>jumlah bimtek, pelatihan, studi banding yang dilaksanakan</t>
  </si>
  <si>
    <t>2.06</t>
  </si>
  <si>
    <t>Administrasi Umum Perangkat Daerah</t>
  </si>
  <si>
    <t>Penyediaan Komponen Instalasi Listrik/Penerangan Bangunan Kantor</t>
  </si>
  <si>
    <t>Jumlah jenis Komponen listrik/penrangan bangunan kantor Yang disediakan</t>
  </si>
  <si>
    <t>Penyediaan Peralatan dan Perlengkapan Kantor (ATK)</t>
  </si>
  <si>
    <t>Penyediaan Peralatan Rumah Tangga</t>
  </si>
  <si>
    <t>Penyediaan Bahan Logistik Kantor</t>
  </si>
  <si>
    <t>Penyediaan Barang Cetakan dan Penggandaan</t>
  </si>
  <si>
    <t>Penyediaan Bahan Bacaan dan Peraturan Perundang-undangan</t>
  </si>
  <si>
    <t>Penyelenggaraan Rapat Koordinasi dan Konsultasi SKPD</t>
  </si>
  <si>
    <t>Jumlah Tersedianya Dana kegiatan Rapat Koordinasi dan konsultasi skpd Keluar Derah dan Dalam Daerah yang dilaksanakan</t>
  </si>
  <si>
    <t>2.07</t>
  </si>
  <si>
    <t>Pengadaan Barang Milik Daerah Penunjang Urusan Pemerintah Daerah</t>
  </si>
  <si>
    <t>Pengadaan Peralatan dan Mesin Lainnya</t>
  </si>
  <si>
    <t>Jumah peralatan dan mesin lainnya yang diadakan</t>
  </si>
  <si>
    <t>2 Buah</t>
  </si>
  <si>
    <t>2.08</t>
  </si>
  <si>
    <t>Penyediaan Jasa Penunjang Urusan Pemerintahan Daerah</t>
  </si>
  <si>
    <t>Penyediaan Jasa Surat Menyurat</t>
  </si>
  <si>
    <t>Penyediaan Jasa Komunikasi, Sumber Daya Air dan Listrik</t>
  </si>
  <si>
    <t>jumlah bulan disediakannya jasa komunikasi sumber daya air dan listrik</t>
  </si>
  <si>
    <t>Penyediaan Jasa Peralatan dan Perlengkapan Kantor</t>
  </si>
  <si>
    <t>jumlah  peralatan dan perlengkapan kantor yg diperbaiki</t>
  </si>
  <si>
    <t>Penyediaan Jasa Pelayanan Umum Kantor</t>
  </si>
  <si>
    <t>jumlah bulan dibayarkannya Jasa pelayanan umum kantor (tenaga kontrak)</t>
  </si>
  <si>
    <t>2.09</t>
  </si>
  <si>
    <t>Pemeliharaan Barang Milik Daerah Penunjang Urusan Pemerintahan Daerah</t>
  </si>
  <si>
    <t>Penyediaan Jasa Pemeliharaan, Biaya Pemeliharaan, Pajak dan Perizinan Kendaraan
Dinas Operasional atau Lapangan</t>
  </si>
  <si>
    <t>Jumlah Kendaraan dinas yang dipelihara</t>
  </si>
  <si>
    <t>Pemeliharaan/Rehabilitasi Sarana dan Prasarana Pendukung Gedung Kantor atau Bangunan lain</t>
  </si>
  <si>
    <t>Luas Lahan Bangunan Kantor yang dipelihara</t>
  </si>
  <si>
    <t>KECAMATAN</t>
  </si>
  <si>
    <t>PROGRAM PEMBERDAYAAN MASYARAKAT DESA DAN KELURAHAN</t>
  </si>
  <si>
    <t>Jumlah Desa dan Kelurahan Berkembang</t>
  </si>
  <si>
    <t>Koordinasi Kegiatan Pemberdayaan Desa</t>
  </si>
  <si>
    <t>Peningkatan Efektifitas Kegiatan Pemberdayaan Masyarakat di Wilayah Kecamatan</t>
  </si>
  <si>
    <t>Jumlah Kegiatan Pemberdayaan Masyarakat yang dilaksanakan (PKK,FKKS,MTQ,dll)</t>
  </si>
  <si>
    <t>Kegiatan Pemberdayaan Kelurahan</t>
  </si>
  <si>
    <t>Peningkatan partisipasi masyarakat dalam forum musyawarah perencanaan pembangunan di kelurahan</t>
  </si>
  <si>
    <t xml:space="preserve">Terlaksananya pendampingan Fasilitas Peningkatan Partisipasi Masyarakat RT di wilayah Kelurahan </t>
  </si>
  <si>
    <t>Pemberdayaan Masyarakat di Kelurahan</t>
  </si>
  <si>
    <t xml:space="preserve">Tersedianya Operasional Kegiatan Kelurahan dan Peran Serta Masyarakat RT dikelurahan </t>
  </si>
  <si>
    <t>PROGRAM KOORDINASI KETENTRAMAN DAN KETERTIBAN UMUM</t>
  </si>
  <si>
    <t>Persentase Penurunan Gangguan Kamtibmas</t>
  </si>
  <si>
    <t>Koordinasi Upaya Penyelenggaraan Ketenteraman dan Ketertiban Umum</t>
  </si>
  <si>
    <t>Sinergitas dengan Kepolisian Negara Republik Indonesia, Tentara Nasional Indonesia dan instansi vertikal di wilayah kecamatan</t>
  </si>
  <si>
    <t>Jumlah Kegiatan Sinergitas dalam penanggulangan bencana dengan Kepolisian Negara Republik Indonesia, Tentara Nasional Indonesia dan instansi vertikal di wilayah kecamatan yang dilaksanakan</t>
  </si>
  <si>
    <t>PROGRAM PENYELENGGARAAN URUSAN PEMERINTAHAN UMUM</t>
  </si>
  <si>
    <t>Cakupan Penyelenggaraan urusan pemerintahan umum</t>
  </si>
  <si>
    <t>Pembinaan Persatuan dan Kesatuan Bangsa</t>
  </si>
  <si>
    <t>Jumlah Kegiatan HUT RI yang dilaksanakan</t>
  </si>
  <si>
    <t>2.03</t>
  </si>
  <si>
    <t>Administrasi Barang Milik Daerah pada Perangkat Daerah</t>
  </si>
  <si>
    <t>Jumlah Desa dan Kelurahan Mandiri</t>
  </si>
  <si>
    <t>Jumlah Desa dan Kelurahan  Maju</t>
  </si>
  <si>
    <t>Jumlah Desa dan Kelurahan Tertinggal</t>
  </si>
  <si>
    <t>Jumlah Desa dan Kelurahan Sangat Tertinggal</t>
  </si>
  <si>
    <t>Penatausahaan Barang Milik Daerah pada SKPD</t>
  </si>
  <si>
    <t>Jumlah dokumen hasil evaluasi,penyusunan Renja,RKA dan DPA</t>
  </si>
  <si>
    <t>Jumlah Dokumen Laporan Capaian Kinerja Yang disusun,Rencana Aksi, SOP, LKjIP,SKM,LPPD,PK dan Lap Keuangan</t>
  </si>
  <si>
    <t>Pelaksanaan Penatausahaan dan Pengujian/Verifikasi Keuangan SKPD</t>
  </si>
  <si>
    <t>Terlaksananya Penatausahaan dan Pengujian/Verifikasi Keuangan SKPD</t>
  </si>
  <si>
    <t>Jumlah laoran Penatausahaan Barang Milik Daerah pada SKPD</t>
  </si>
  <si>
    <t>Jumlah Jenis Peralatan dan perlengkapan yang disediakan</t>
  </si>
  <si>
    <t>jumlah jenis peralatan rumah tangga yang disediakan</t>
  </si>
  <si>
    <t>Jumlah kegiatan rapat disediakannya bahan logistik kantor</t>
  </si>
  <si>
    <t>Jumlah jenis disediakannya Bahan Cetak dan Penggandaan</t>
  </si>
  <si>
    <t>Jumlah jenis disediakannya bahan  bacaan dan Peraturan Perundang undangan</t>
  </si>
  <si>
    <t>jumlah jasa pengiriman dan materai yang disediakan</t>
  </si>
  <si>
    <t>20 Dokumen</t>
  </si>
  <si>
    <t>5 Kegiatan</t>
  </si>
  <si>
    <t>60 Bulan</t>
  </si>
  <si>
    <t>35 Item</t>
  </si>
  <si>
    <t>125 Item</t>
  </si>
  <si>
    <t>15 Item</t>
  </si>
  <si>
    <t>500 Eksamplar</t>
  </si>
  <si>
    <t>4 Dokumen</t>
  </si>
  <si>
    <t>1 Kegiatan</t>
  </si>
  <si>
    <t>7 Item</t>
  </si>
  <si>
    <t>25 Item</t>
  </si>
  <si>
    <t>3 Item</t>
  </si>
  <si>
    <t>100 Eksamplar</t>
  </si>
  <si>
    <t>250 Kali</t>
  </si>
  <si>
    <t>50 Kali</t>
  </si>
  <si>
    <t>253 Lembar</t>
  </si>
  <si>
    <t>1.265 Lembar</t>
  </si>
  <si>
    <t>75 Unit</t>
  </si>
  <si>
    <t>15 Unit</t>
  </si>
  <si>
    <t>20 Kegiatan</t>
  </si>
  <si>
    <t>4 Kegiatan</t>
  </si>
  <si>
    <t>610 RT</t>
  </si>
  <si>
    <t>122 RT</t>
  </si>
  <si>
    <t>Penyelenggaraan Urusan Pemerintahan Umum Sesuai Penugasan Kepala Daerah</t>
  </si>
  <si>
    <t>PROGRAM PENUNJANG URUSAN PEMERINTAHAN DAERAH</t>
  </si>
  <si>
    <t>09</t>
  </si>
  <si>
    <t>Kecamatan Tanjung Redeb</t>
  </si>
  <si>
    <t>7.01</t>
  </si>
  <si>
    <t>7</t>
  </si>
  <si>
    <t>06</t>
  </si>
  <si>
    <t>07</t>
  </si>
  <si>
    <t>02</t>
  </si>
  <si>
    <t>03</t>
  </si>
  <si>
    <t>11</t>
  </si>
  <si>
    <t>04</t>
  </si>
  <si>
    <t>05</t>
  </si>
  <si>
    <t>PROGRAM PEMBINAAN DAN PENGAWASAN PEMERINTAHAN DESA</t>
  </si>
  <si>
    <t>Fasilitasi Penyelenggaraan Ketentraman dan Ketertiban Umum</t>
  </si>
  <si>
    <t>Fasilitasi, Rekomendasi dan Koordinasi Pembinaan dan Pengawasan Pemerintahan Desa</t>
  </si>
  <si>
    <t>15 Dokumen</t>
  </si>
  <si>
    <t>3 Dokumen</t>
  </si>
  <si>
    <t>45 Stell</t>
  </si>
  <si>
    <t>225 Stell</t>
  </si>
  <si>
    <t>6 Kelurahan</t>
  </si>
  <si>
    <t>30 Kelurahan</t>
  </si>
  <si>
    <t>Kondisi Kinerja Awal RPJMD (2021)</t>
  </si>
  <si>
    <t>KECAMATAN TANJUNG REDEB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</si>
</sst>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&quot;Rp&quot;* #,##0_-;\-&quot;Rp&quot;* #,##0_-;_-&quot;Rp&quot;* &quot;-&quot;_-;_-@_-"/>
    <numFmt numFmtId="165" formatCode="_-* #,##0_-;\-* #,##0_-;_-* &quot;-&quot;_-;_-@_-"/>
    <numFmt numFmtId="166" formatCode="###0;###0"/>
    <numFmt numFmtId="167" formatCode="#,##0;#,##0"/>
  </numFmts>
  <fonts count="16" x14ac:knownFonts="1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sz val="5"/>
      <color theme="1"/>
      <name val="Calibri"/>
      <family val="2"/>
      <scheme val="minor"/>
    </font>
    <font>
      <b/>
      <sz val="5"/>
      <color theme="1"/>
      <name val="Calibri"/>
      <family val="2"/>
    </font>
    <font>
      <b/>
      <sz val="5"/>
      <color theme="1"/>
      <name val="Calibri"/>
      <family val="2"/>
      <scheme val="minor"/>
    </font>
    <font>
      <b/>
      <sz val="5"/>
      <color theme="0"/>
      <name val="Calibri"/>
      <family val="2"/>
    </font>
    <font>
      <b/>
      <sz val="5"/>
      <color theme="0"/>
      <name val="Calibri"/>
      <family val="2"/>
      <scheme val="minor"/>
    </font>
    <font>
      <b/>
      <sz val="5"/>
      <name val="Calibri"/>
      <family val="2"/>
    </font>
    <font>
      <b/>
      <sz val="5"/>
      <color rgb="FF000000"/>
      <name val="Calibri"/>
      <family val="2"/>
      <scheme val="minor"/>
    </font>
    <font>
      <sz val="5"/>
      <color rgb="FF000000"/>
      <name val="Calibri"/>
      <family val="2"/>
    </font>
    <font>
      <b/>
      <i/>
      <sz val="5"/>
      <color rgb="FF000000"/>
      <name val="Calibri"/>
      <family val="2"/>
    </font>
    <font>
      <sz val="5"/>
      <name val="Calibri"/>
      <family val="2"/>
    </font>
    <font>
      <sz val="5"/>
      <name val="Calibri"/>
      <family val="2"/>
      <scheme val="minor"/>
    </font>
    <font>
      <sz val="5"/>
      <color theme="1"/>
      <name val="Calibri"/>
      <family val="2"/>
    </font>
    <font>
      <b/>
      <sz val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2" borderId="2" xfId="1" applyFont="1" applyFill="1" applyBorder="1" applyAlignment="1">
      <alignment horizontal="center" vertical="center" wrapText="1"/>
    </xf>
    <xf numFmtId="0" fontId="6" fillId="3" borderId="2" xfId="1" quotePrefix="1" applyFont="1" applyFill="1" applyBorder="1" applyAlignment="1">
      <alignment horizontal="center" vertical="center" wrapText="1"/>
    </xf>
    <xf numFmtId="0" fontId="7" fillId="3" borderId="2" xfId="1" quotePrefix="1" applyFont="1" applyFill="1" applyBorder="1" applyAlignment="1">
      <alignment horizontal="center" vertical="center" wrapText="1"/>
    </xf>
    <xf numFmtId="0" fontId="6" fillId="5" borderId="2" xfId="1" quotePrefix="1" applyFont="1" applyFill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horizontal="left" vertical="center" wrapText="1"/>
    </xf>
    <xf numFmtId="0" fontId="6" fillId="0" borderId="3" xfId="1" quotePrefix="1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2" xfId="1" quotePrefix="1" applyFont="1" applyFill="1" applyBorder="1" applyAlignment="1">
      <alignment horizontal="center" vertical="center" wrapText="1"/>
    </xf>
    <xf numFmtId="0" fontId="6" fillId="0" borderId="2" xfId="1" quotePrefix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66" fontId="8" fillId="0" borderId="2" xfId="0" quotePrefix="1" applyNumberFormat="1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vertical="center" wrapText="1"/>
    </xf>
    <xf numFmtId="9" fontId="10" fillId="0" borderId="2" xfId="1" applyNumberFormat="1" applyFont="1" applyFill="1" applyBorder="1" applyAlignment="1">
      <alignment horizontal="center" vertical="center" wrapText="1"/>
    </xf>
    <xf numFmtId="41" fontId="11" fillId="0" borderId="2" xfId="2" applyFont="1" applyFill="1" applyBorder="1" applyAlignment="1">
      <alignment horizontal="right" vertical="center" wrapText="1"/>
    </xf>
    <xf numFmtId="167" fontId="8" fillId="0" borderId="2" xfId="0" quotePrefix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right" vertical="center" wrapText="1"/>
    </xf>
    <xf numFmtId="41" fontId="10" fillId="0" borderId="2" xfId="2" applyFont="1" applyFill="1" applyBorder="1" applyAlignment="1">
      <alignment horizontal="right" vertical="center" wrapText="1"/>
    </xf>
    <xf numFmtId="166" fontId="12" fillId="0" borderId="2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4" fillId="0" borderId="2" xfId="1" quotePrefix="1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vertical="center" wrapText="1"/>
    </xf>
    <xf numFmtId="165" fontId="14" fillId="0" borderId="2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0" fontId="14" fillId="0" borderId="2" xfId="1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2" xfId="1" quotePrefix="1" applyFont="1" applyBorder="1" applyAlignment="1">
      <alignment horizontal="right" vertical="center" wrapText="1"/>
    </xf>
    <xf numFmtId="0" fontId="13" fillId="4" borderId="2" xfId="1" applyFont="1" applyFill="1" applyBorder="1" applyAlignment="1">
      <alignment vertical="center" wrapText="1"/>
    </xf>
    <xf numFmtId="0" fontId="14" fillId="0" borderId="2" xfId="1" applyFont="1" applyBorder="1" applyAlignment="1">
      <alignment vertical="center" wrapText="1"/>
    </xf>
    <xf numFmtId="0" fontId="12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2" xfId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4" fillId="0" borderId="2" xfId="1" quotePrefix="1" applyFont="1" applyFill="1" applyBorder="1" applyAlignment="1">
      <alignment horizontal="center" vertical="center"/>
    </xf>
    <xf numFmtId="0" fontId="4" fillId="0" borderId="2" xfId="1" quotePrefix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1" quotePrefix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/>
    <xf numFmtId="0" fontId="5" fillId="0" borderId="2" xfId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0" fontId="5" fillId="0" borderId="0" xfId="0" applyFont="1"/>
    <xf numFmtId="0" fontId="14" fillId="0" borderId="2" xfId="1" quotePrefix="1" applyFont="1" applyBorder="1" applyAlignment="1">
      <alignment horizontal="center" vertical="center"/>
    </xf>
    <xf numFmtId="0" fontId="8" fillId="4" borderId="2" xfId="1" applyFont="1" applyFill="1" applyBorder="1" applyAlignment="1">
      <alignment vertical="center" wrapText="1"/>
    </xf>
    <xf numFmtId="0" fontId="15" fillId="4" borderId="2" xfId="1" applyFont="1" applyFill="1" applyBorder="1" applyAlignment="1">
      <alignment vertical="center" wrapText="1"/>
    </xf>
    <xf numFmtId="0" fontId="5" fillId="4" borderId="2" xfId="1" applyFont="1" applyFill="1" applyBorder="1"/>
    <xf numFmtId="165" fontId="5" fillId="4" borderId="2" xfId="1" applyNumberFormat="1" applyFont="1" applyFill="1" applyBorder="1" applyAlignment="1">
      <alignment vertical="center"/>
    </xf>
    <xf numFmtId="0" fontId="14" fillId="4" borderId="2" xfId="1" applyFont="1" applyFill="1" applyBorder="1" applyAlignment="1">
      <alignment vertical="center" wrapText="1"/>
    </xf>
    <xf numFmtId="165" fontId="3" fillId="4" borderId="2" xfId="1" applyNumberFormat="1" applyFont="1" applyFill="1" applyBorder="1" applyAlignment="1">
      <alignment vertical="center"/>
    </xf>
    <xf numFmtId="0" fontId="14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vertical="center" wrapText="1"/>
    </xf>
    <xf numFmtId="0" fontId="5" fillId="0" borderId="2" xfId="1" applyFont="1" applyFill="1" applyBorder="1"/>
    <xf numFmtId="0" fontId="5" fillId="0" borderId="0" xfId="0" applyFont="1" applyFill="1"/>
    <xf numFmtId="0" fontId="14" fillId="0" borderId="2" xfId="1" quotePrefix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/>
    </xf>
    <xf numFmtId="0" fontId="4" fillId="0" borderId="2" xfId="1" quotePrefix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64" fontId="5" fillId="0" borderId="2" xfId="1" applyNumberFormat="1" applyFont="1" applyFill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/>
    <xf numFmtId="0" fontId="3" fillId="0" borderId="0" xfId="1" applyFont="1" applyFill="1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9" fontId="10" fillId="0" borderId="3" xfId="1" applyNumberFormat="1" applyFont="1" applyFill="1" applyBorder="1" applyAlignment="1">
      <alignment horizontal="center" vertical="center" wrapText="1"/>
    </xf>
    <xf numFmtId="9" fontId="10" fillId="0" borderId="4" xfId="1" applyNumberFormat="1" applyFont="1" applyFill="1" applyBorder="1" applyAlignment="1">
      <alignment horizontal="center" vertical="center" wrapText="1"/>
    </xf>
    <xf numFmtId="9" fontId="10" fillId="0" borderId="5" xfId="1" applyNumberFormat="1" applyFont="1" applyFill="1" applyBorder="1" applyAlignment="1">
      <alignment horizontal="center" vertical="center" wrapText="1"/>
    </xf>
    <xf numFmtId="0" fontId="6" fillId="3" borderId="0" xfId="1" quotePrefix="1" applyFont="1" applyFill="1" applyBorder="1" applyAlignment="1">
      <alignment horizontal="center" vertical="center" wrapText="1"/>
    </xf>
    <xf numFmtId="0" fontId="6" fillId="3" borderId="7" xfId="1" quotePrefix="1" applyFont="1" applyFill="1" applyBorder="1" applyAlignment="1">
      <alignment horizontal="center" vertical="center" wrapText="1"/>
    </xf>
    <xf numFmtId="0" fontId="7" fillId="0" borderId="8" xfId="1" quotePrefix="1" applyFont="1" applyFill="1" applyBorder="1" applyAlignment="1">
      <alignment horizontal="center" vertical="center" wrapText="1"/>
    </xf>
    <xf numFmtId="0" fontId="7" fillId="0" borderId="9" xfId="1" quotePrefix="1" applyFont="1" applyFill="1" applyBorder="1" applyAlignment="1">
      <alignment horizontal="center" vertical="center" wrapText="1"/>
    </xf>
    <xf numFmtId="0" fontId="7" fillId="0" borderId="10" xfId="1" quotePrefix="1" applyFont="1" applyFill="1" applyBorder="1" applyAlignment="1">
      <alignment horizontal="center" vertical="center" wrapText="1"/>
    </xf>
    <xf numFmtId="0" fontId="7" fillId="0" borderId="11" xfId="1" quotePrefix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12" xfId="1" quotePrefix="1" applyFont="1" applyFill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</cellXfs>
  <cellStyles count="3">
    <cellStyle name="Comma [0] 2" xfId="2" xr:uid="{A9E90EB2-FA2D-47F4-9FA8-EFCA26587334}"/>
    <cellStyle name="Normal" xfId="0" builtinId="0"/>
    <cellStyle name="Normal 3" xfId="1" xr:uid="{4A44468B-3D66-47CA-A16C-679A98C1E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EB20-5AD9-4C08-A65B-704CBB3E12E1}">
  <sheetPr>
    <pageSetUpPr fitToPage="1"/>
  </sheetPr>
  <dimension ref="A1:W66"/>
  <sheetViews>
    <sheetView tabSelected="1" view="pageBreakPreview" topLeftCell="A4" zoomScale="115" zoomScaleNormal="98" zoomScaleSheetLayoutView="115" workbookViewId="0">
      <selection activeCell="F44" sqref="F44"/>
    </sheetView>
  </sheetViews>
  <sheetFormatPr defaultRowHeight="8.25" x14ac:dyDescent="0.15"/>
  <cols>
    <col min="1" max="1" width="2" style="1" bestFit="1" customWidth="1"/>
    <col min="2" max="2" width="2.5703125" style="90" bestFit="1" customWidth="1"/>
    <col min="3" max="3" width="2.7109375" style="90" bestFit="1" customWidth="1"/>
    <col min="4" max="4" width="3.85546875" style="90" bestFit="1" customWidth="1"/>
    <col min="5" max="5" width="1.85546875" style="90" bestFit="1" customWidth="1"/>
    <col min="6" max="6" width="17.140625" style="91" bestFit="1" customWidth="1"/>
    <col min="7" max="7" width="30.7109375" style="87" customWidth="1"/>
    <col min="8" max="8" width="10" style="92" customWidth="1"/>
    <col min="9" max="9" width="7.28515625" style="93" bestFit="1" customWidth="1"/>
    <col min="10" max="10" width="12.85546875" style="93" bestFit="1" customWidth="1"/>
    <col min="11" max="11" width="7.28515625" style="93" bestFit="1" customWidth="1"/>
    <col min="12" max="12" width="12.7109375" style="92" bestFit="1" customWidth="1"/>
    <col min="13" max="13" width="7.28515625" style="93" bestFit="1" customWidth="1"/>
    <col min="14" max="14" width="12.7109375" style="92" bestFit="1" customWidth="1"/>
    <col min="15" max="15" width="7.28515625" style="93" bestFit="1" customWidth="1"/>
    <col min="16" max="16" width="12.7109375" style="92" bestFit="1" customWidth="1"/>
    <col min="17" max="17" width="7.28515625" style="93" bestFit="1" customWidth="1"/>
    <col min="18" max="18" width="12.7109375" style="92" bestFit="1" customWidth="1"/>
    <col min="19" max="19" width="7.28515625" style="93" bestFit="1" customWidth="1"/>
    <col min="20" max="20" width="12.7109375" style="92" bestFit="1" customWidth="1"/>
    <col min="21" max="21" width="7.42578125" style="92" bestFit="1" customWidth="1"/>
    <col min="22" max="22" width="12.7109375" style="92" bestFit="1" customWidth="1"/>
    <col min="23" max="23" width="17.5703125" style="92" customWidth="1"/>
    <col min="24" max="16384" width="9.140625" style="2"/>
  </cols>
  <sheetData>
    <row r="1" spans="1:23" x14ac:dyDescent="0.15">
      <c r="B1" s="94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</row>
    <row r="2" spans="1:23" x14ac:dyDescent="0.15">
      <c r="B2" s="94" t="s">
        <v>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</row>
    <row r="3" spans="1:23" x14ac:dyDescent="0.15">
      <c r="B3" s="94" t="s">
        <v>2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</row>
    <row r="4" spans="1:23" x14ac:dyDescent="0.15">
      <c r="B4" s="95" t="s">
        <v>161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</row>
    <row r="5" spans="1:23" x14ac:dyDescent="0.15">
      <c r="A5" s="98" t="s">
        <v>3</v>
      </c>
      <c r="B5" s="98"/>
      <c r="C5" s="98"/>
      <c r="D5" s="98"/>
      <c r="E5" s="99"/>
      <c r="F5" s="96" t="s">
        <v>4</v>
      </c>
      <c r="G5" s="97" t="s">
        <v>5</v>
      </c>
      <c r="H5" s="96" t="s">
        <v>160</v>
      </c>
      <c r="I5" s="96" t="s">
        <v>6</v>
      </c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 t="s">
        <v>7</v>
      </c>
    </row>
    <row r="6" spans="1:23" x14ac:dyDescent="0.15">
      <c r="A6" s="98"/>
      <c r="B6" s="98"/>
      <c r="C6" s="98"/>
      <c r="D6" s="98"/>
      <c r="E6" s="99"/>
      <c r="F6" s="96"/>
      <c r="G6" s="97"/>
      <c r="H6" s="96"/>
      <c r="I6" s="96">
        <v>2021</v>
      </c>
      <c r="J6" s="96"/>
      <c r="K6" s="96">
        <v>2022</v>
      </c>
      <c r="L6" s="96"/>
      <c r="M6" s="96">
        <v>2023</v>
      </c>
      <c r="N6" s="96"/>
      <c r="O6" s="96">
        <v>2024</v>
      </c>
      <c r="P6" s="96"/>
      <c r="Q6" s="96">
        <v>2025</v>
      </c>
      <c r="R6" s="96"/>
      <c r="S6" s="96">
        <v>2026</v>
      </c>
      <c r="T6" s="96"/>
      <c r="U6" s="96" t="s">
        <v>8</v>
      </c>
      <c r="V6" s="96"/>
      <c r="W6" s="96"/>
    </row>
    <row r="7" spans="1:23" x14ac:dyDescent="0.15">
      <c r="A7" s="98"/>
      <c r="B7" s="98"/>
      <c r="C7" s="98"/>
      <c r="D7" s="98"/>
      <c r="E7" s="99"/>
      <c r="F7" s="96"/>
      <c r="G7" s="97"/>
      <c r="H7" s="96"/>
      <c r="I7" s="3" t="s">
        <v>9</v>
      </c>
      <c r="J7" s="3" t="s">
        <v>10</v>
      </c>
      <c r="K7" s="3" t="s">
        <v>9</v>
      </c>
      <c r="L7" s="3" t="s">
        <v>10</v>
      </c>
      <c r="M7" s="3" t="s">
        <v>9</v>
      </c>
      <c r="N7" s="3" t="s">
        <v>10</v>
      </c>
      <c r="O7" s="3" t="s">
        <v>9</v>
      </c>
      <c r="P7" s="3" t="s">
        <v>10</v>
      </c>
      <c r="Q7" s="3" t="s">
        <v>9</v>
      </c>
      <c r="R7" s="3" t="s">
        <v>10</v>
      </c>
      <c r="S7" s="3" t="s">
        <v>9</v>
      </c>
      <c r="T7" s="3" t="s">
        <v>10</v>
      </c>
      <c r="U7" s="3" t="s">
        <v>9</v>
      </c>
      <c r="V7" s="3" t="s">
        <v>10</v>
      </c>
      <c r="W7" s="96"/>
    </row>
    <row r="8" spans="1:23" x14ac:dyDescent="0.15">
      <c r="A8" s="105" t="s">
        <v>11</v>
      </c>
      <c r="B8" s="105"/>
      <c r="C8" s="105"/>
      <c r="D8" s="105"/>
      <c r="E8" s="106"/>
      <c r="F8" s="4" t="s">
        <v>12</v>
      </c>
      <c r="G8" s="5" t="s">
        <v>13</v>
      </c>
      <c r="H8" s="4" t="s">
        <v>14</v>
      </c>
      <c r="I8" s="6" t="s">
        <v>15</v>
      </c>
      <c r="J8" s="6" t="s">
        <v>16</v>
      </c>
      <c r="K8" s="6" t="s">
        <v>15</v>
      </c>
      <c r="L8" s="4" t="s">
        <v>17</v>
      </c>
      <c r="M8" s="6" t="s">
        <v>15</v>
      </c>
      <c r="N8" s="4" t="s">
        <v>18</v>
      </c>
      <c r="O8" s="6" t="s">
        <v>15</v>
      </c>
      <c r="P8" s="4" t="s">
        <v>19</v>
      </c>
      <c r="Q8" s="6" t="s">
        <v>15</v>
      </c>
      <c r="R8" s="4" t="s">
        <v>20</v>
      </c>
      <c r="S8" s="6" t="s">
        <v>15</v>
      </c>
      <c r="T8" s="4" t="s">
        <v>21</v>
      </c>
      <c r="U8" s="4" t="s">
        <v>22</v>
      </c>
      <c r="V8" s="4" t="s">
        <v>23</v>
      </c>
      <c r="W8" s="4" t="s">
        <v>24</v>
      </c>
    </row>
    <row r="9" spans="1:23" s="9" customFormat="1" x14ac:dyDescent="0.15">
      <c r="A9" s="113" t="s">
        <v>142</v>
      </c>
      <c r="B9" s="113"/>
      <c r="C9" s="113"/>
      <c r="D9" s="113"/>
      <c r="E9" s="113"/>
      <c r="F9" s="7" t="s">
        <v>77</v>
      </c>
      <c r="G9" s="107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8"/>
    </row>
    <row r="10" spans="1:23" s="9" customFormat="1" x14ac:dyDescent="0.15">
      <c r="A10" s="10"/>
      <c r="B10" s="10"/>
      <c r="C10" s="10"/>
      <c r="D10" s="10"/>
      <c r="E10" s="11"/>
      <c r="F10" s="7" t="s">
        <v>141</v>
      </c>
      <c r="G10" s="110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2"/>
      <c r="W10" s="8"/>
    </row>
    <row r="11" spans="1:23" s="9" customFormat="1" ht="24.75" x14ac:dyDescent="0.15">
      <c r="A11" s="12" t="s">
        <v>143</v>
      </c>
      <c r="B11" s="13" t="s">
        <v>25</v>
      </c>
      <c r="C11" s="14" t="s">
        <v>25</v>
      </c>
      <c r="D11" s="15"/>
      <c r="E11" s="16"/>
      <c r="F11" s="115" t="s">
        <v>139</v>
      </c>
      <c r="G11" s="17" t="s">
        <v>26</v>
      </c>
      <c r="H11" s="18">
        <v>1</v>
      </c>
      <c r="I11" s="18">
        <v>1</v>
      </c>
      <c r="J11" s="19"/>
      <c r="K11" s="18">
        <v>1</v>
      </c>
      <c r="L11" s="19"/>
      <c r="M11" s="18">
        <v>1</v>
      </c>
      <c r="N11" s="19"/>
      <c r="O11" s="18">
        <v>1</v>
      </c>
      <c r="P11" s="19"/>
      <c r="Q11" s="18">
        <v>1</v>
      </c>
      <c r="R11" s="19"/>
      <c r="S11" s="18">
        <v>1</v>
      </c>
      <c r="T11" s="19"/>
      <c r="U11" s="18">
        <v>1</v>
      </c>
      <c r="V11" s="19"/>
      <c r="W11" s="100" t="s">
        <v>141</v>
      </c>
    </row>
    <row r="12" spans="1:23" ht="33" x14ac:dyDescent="0.15">
      <c r="A12" s="12" t="s">
        <v>143</v>
      </c>
      <c r="B12" s="13" t="s">
        <v>25</v>
      </c>
      <c r="C12" s="14" t="s">
        <v>25</v>
      </c>
      <c r="D12" s="20" t="s">
        <v>27</v>
      </c>
      <c r="E12" s="21"/>
      <c r="F12" s="22" t="s">
        <v>28</v>
      </c>
      <c r="G12" s="23"/>
      <c r="H12" s="24"/>
      <c r="I12" s="25"/>
      <c r="J12" s="26"/>
      <c r="K12" s="25"/>
      <c r="L12" s="26"/>
      <c r="M12" s="25"/>
      <c r="N12" s="26"/>
      <c r="O12" s="25"/>
      <c r="P12" s="26"/>
      <c r="Q12" s="25"/>
      <c r="R12" s="26"/>
      <c r="S12" s="25"/>
      <c r="T12" s="26"/>
      <c r="U12" s="24"/>
      <c r="V12" s="26"/>
      <c r="W12" s="101"/>
    </row>
    <row r="13" spans="1:23" ht="16.5" x14ac:dyDescent="0.15">
      <c r="A13" s="12" t="s">
        <v>143</v>
      </c>
      <c r="B13" s="13" t="s">
        <v>25</v>
      </c>
      <c r="C13" s="14" t="s">
        <v>25</v>
      </c>
      <c r="D13" s="20" t="s">
        <v>27</v>
      </c>
      <c r="E13" s="27" t="s">
        <v>25</v>
      </c>
      <c r="F13" s="28" t="s">
        <v>29</v>
      </c>
      <c r="G13" s="29" t="s">
        <v>104</v>
      </c>
      <c r="H13" s="30" t="s">
        <v>154</v>
      </c>
      <c r="I13" s="31"/>
      <c r="J13" s="32">
        <v>0</v>
      </c>
      <c r="K13" s="31" t="s">
        <v>155</v>
      </c>
      <c r="L13" s="33">
        <v>25000000</v>
      </c>
      <c r="M13" s="31" t="s">
        <v>155</v>
      </c>
      <c r="N13" s="33">
        <v>25000000</v>
      </c>
      <c r="O13" s="31" t="s">
        <v>155</v>
      </c>
      <c r="P13" s="33">
        <v>25000000</v>
      </c>
      <c r="Q13" s="31" t="s">
        <v>155</v>
      </c>
      <c r="R13" s="33">
        <v>25000000</v>
      </c>
      <c r="S13" s="31" t="s">
        <v>155</v>
      </c>
      <c r="T13" s="33">
        <v>25000000</v>
      </c>
      <c r="U13" s="31" t="s">
        <v>155</v>
      </c>
      <c r="V13" s="33">
        <v>25000000</v>
      </c>
      <c r="W13" s="101"/>
    </row>
    <row r="14" spans="1:23" ht="24.75" x14ac:dyDescent="0.15">
      <c r="A14" s="12" t="s">
        <v>143</v>
      </c>
      <c r="B14" s="13" t="s">
        <v>25</v>
      </c>
      <c r="C14" s="14" t="s">
        <v>25</v>
      </c>
      <c r="D14" s="20" t="s">
        <v>27</v>
      </c>
      <c r="E14" s="27" t="s">
        <v>144</v>
      </c>
      <c r="F14" s="28" t="s">
        <v>30</v>
      </c>
      <c r="G14" s="29" t="s">
        <v>105</v>
      </c>
      <c r="H14" s="34" t="s">
        <v>115</v>
      </c>
      <c r="I14" s="31" t="s">
        <v>122</v>
      </c>
      <c r="J14" s="32">
        <v>60000000</v>
      </c>
      <c r="K14" s="31" t="s">
        <v>122</v>
      </c>
      <c r="L14" s="33">
        <v>25000000</v>
      </c>
      <c r="M14" s="31" t="s">
        <v>122</v>
      </c>
      <c r="N14" s="32">
        <v>60000000</v>
      </c>
      <c r="O14" s="31" t="s">
        <v>122</v>
      </c>
      <c r="P14" s="32">
        <v>60000000</v>
      </c>
      <c r="Q14" s="31" t="s">
        <v>122</v>
      </c>
      <c r="R14" s="32">
        <v>60000000</v>
      </c>
      <c r="S14" s="31" t="s">
        <v>122</v>
      </c>
      <c r="T14" s="32">
        <v>60000000</v>
      </c>
      <c r="U14" s="34" t="s">
        <v>115</v>
      </c>
      <c r="V14" s="32">
        <v>60000000</v>
      </c>
      <c r="W14" s="101"/>
    </row>
    <row r="15" spans="1:23" ht="16.5" x14ac:dyDescent="0.15">
      <c r="A15" s="12" t="s">
        <v>143</v>
      </c>
      <c r="B15" s="13" t="s">
        <v>25</v>
      </c>
      <c r="C15" s="14" t="s">
        <v>25</v>
      </c>
      <c r="D15" s="20" t="s">
        <v>27</v>
      </c>
      <c r="E15" s="27" t="s">
        <v>145</v>
      </c>
      <c r="F15" s="28" t="s">
        <v>31</v>
      </c>
      <c r="G15" s="29" t="s">
        <v>32</v>
      </c>
      <c r="H15" s="34" t="s">
        <v>116</v>
      </c>
      <c r="I15" s="31" t="s">
        <v>123</v>
      </c>
      <c r="J15" s="32">
        <v>20000000</v>
      </c>
      <c r="K15" s="31" t="s">
        <v>123</v>
      </c>
      <c r="L15" s="33">
        <v>20000000</v>
      </c>
      <c r="M15" s="31" t="s">
        <v>123</v>
      </c>
      <c r="N15" s="33">
        <v>20000000</v>
      </c>
      <c r="O15" s="31" t="s">
        <v>123</v>
      </c>
      <c r="P15" s="33">
        <v>20000000</v>
      </c>
      <c r="Q15" s="31" t="s">
        <v>123</v>
      </c>
      <c r="R15" s="33">
        <v>20000000</v>
      </c>
      <c r="S15" s="31" t="s">
        <v>123</v>
      </c>
      <c r="T15" s="33">
        <v>20000000</v>
      </c>
      <c r="U15" s="34" t="s">
        <v>116</v>
      </c>
      <c r="V15" s="33">
        <v>20000000</v>
      </c>
      <c r="W15" s="101"/>
    </row>
    <row r="16" spans="1:23" ht="16.5" x14ac:dyDescent="0.15">
      <c r="A16" s="12" t="s">
        <v>143</v>
      </c>
      <c r="B16" s="13" t="s">
        <v>25</v>
      </c>
      <c r="C16" s="14" t="s">
        <v>25</v>
      </c>
      <c r="D16" s="20" t="s">
        <v>33</v>
      </c>
      <c r="E16" s="35"/>
      <c r="F16" s="22" t="s">
        <v>34</v>
      </c>
      <c r="G16" s="36"/>
      <c r="H16" s="37"/>
      <c r="I16" s="38"/>
      <c r="J16" s="32"/>
      <c r="K16" s="38"/>
      <c r="L16" s="33"/>
      <c r="M16" s="38"/>
      <c r="N16" s="33"/>
      <c r="O16" s="38"/>
      <c r="P16" s="33"/>
      <c r="Q16" s="38"/>
      <c r="R16" s="33"/>
      <c r="S16" s="38"/>
      <c r="T16" s="33"/>
      <c r="U16" s="37"/>
      <c r="V16" s="33"/>
      <c r="W16" s="101"/>
    </row>
    <row r="17" spans="1:23" ht="16.5" x14ac:dyDescent="0.15">
      <c r="A17" s="12" t="s">
        <v>143</v>
      </c>
      <c r="B17" s="13" t="s">
        <v>25</v>
      </c>
      <c r="C17" s="14" t="s">
        <v>25</v>
      </c>
      <c r="D17" s="20" t="s">
        <v>33</v>
      </c>
      <c r="E17" s="27" t="s">
        <v>25</v>
      </c>
      <c r="F17" s="28" t="s">
        <v>35</v>
      </c>
      <c r="G17" s="29" t="s">
        <v>36</v>
      </c>
      <c r="H17" s="34" t="s">
        <v>117</v>
      </c>
      <c r="I17" s="31" t="s">
        <v>37</v>
      </c>
      <c r="J17" s="32">
        <v>5580826502</v>
      </c>
      <c r="K17" s="31" t="s">
        <v>37</v>
      </c>
      <c r="L17" s="33">
        <v>5580826502</v>
      </c>
      <c r="M17" s="31" t="s">
        <v>37</v>
      </c>
      <c r="N17" s="33">
        <v>5580826502</v>
      </c>
      <c r="O17" s="31" t="s">
        <v>37</v>
      </c>
      <c r="P17" s="33">
        <v>5580826502</v>
      </c>
      <c r="Q17" s="31" t="s">
        <v>37</v>
      </c>
      <c r="R17" s="33">
        <v>5580826502</v>
      </c>
      <c r="S17" s="31" t="s">
        <v>37</v>
      </c>
      <c r="T17" s="33">
        <v>5580826502</v>
      </c>
      <c r="U17" s="34" t="s">
        <v>117</v>
      </c>
      <c r="V17" s="33">
        <v>5580826502</v>
      </c>
      <c r="W17" s="101"/>
    </row>
    <row r="18" spans="1:23" ht="16.5" x14ac:dyDescent="0.15">
      <c r="A18" s="12" t="s">
        <v>143</v>
      </c>
      <c r="B18" s="13" t="s">
        <v>25</v>
      </c>
      <c r="C18" s="14" t="s">
        <v>25</v>
      </c>
      <c r="D18" s="20" t="s">
        <v>33</v>
      </c>
      <c r="E18" s="27" t="s">
        <v>146</v>
      </c>
      <c r="F18" s="28" t="s">
        <v>38</v>
      </c>
      <c r="G18" s="29" t="s">
        <v>39</v>
      </c>
      <c r="H18" s="34" t="s">
        <v>117</v>
      </c>
      <c r="I18" s="31" t="s">
        <v>37</v>
      </c>
      <c r="J18" s="32">
        <v>237877000</v>
      </c>
      <c r="K18" s="31" t="s">
        <v>37</v>
      </c>
      <c r="L18" s="33">
        <v>237877000</v>
      </c>
      <c r="M18" s="31" t="s">
        <v>37</v>
      </c>
      <c r="N18" s="33">
        <v>237877000</v>
      </c>
      <c r="O18" s="31" t="s">
        <v>37</v>
      </c>
      <c r="P18" s="33">
        <v>237877000</v>
      </c>
      <c r="Q18" s="31" t="s">
        <v>37</v>
      </c>
      <c r="R18" s="33">
        <v>237877000</v>
      </c>
      <c r="S18" s="31" t="s">
        <v>37</v>
      </c>
      <c r="T18" s="33">
        <v>237877000</v>
      </c>
      <c r="U18" s="34" t="s">
        <v>117</v>
      </c>
      <c r="V18" s="33">
        <v>237877000</v>
      </c>
      <c r="W18" s="101"/>
    </row>
    <row r="19" spans="1:23" ht="24.75" x14ac:dyDescent="0.15">
      <c r="A19" s="12" t="s">
        <v>143</v>
      </c>
      <c r="B19" s="13" t="s">
        <v>25</v>
      </c>
      <c r="C19" s="14" t="s">
        <v>25</v>
      </c>
      <c r="D19" s="20" t="s">
        <v>33</v>
      </c>
      <c r="E19" s="27" t="s">
        <v>147</v>
      </c>
      <c r="F19" s="39" t="s">
        <v>106</v>
      </c>
      <c r="G19" s="40" t="s">
        <v>107</v>
      </c>
      <c r="H19" s="34"/>
      <c r="I19" s="31"/>
      <c r="J19" s="32"/>
      <c r="K19" s="31"/>
      <c r="L19" s="33"/>
      <c r="M19" s="31"/>
      <c r="N19" s="33"/>
      <c r="O19" s="31"/>
      <c r="P19" s="33"/>
      <c r="Q19" s="31"/>
      <c r="R19" s="33"/>
      <c r="S19" s="31"/>
      <c r="T19" s="33"/>
      <c r="U19" s="34"/>
      <c r="V19" s="33"/>
      <c r="W19" s="101"/>
    </row>
    <row r="20" spans="1:23" ht="24.75" x14ac:dyDescent="0.15">
      <c r="A20" s="12" t="s">
        <v>143</v>
      </c>
      <c r="B20" s="13" t="s">
        <v>25</v>
      </c>
      <c r="C20" s="14" t="s">
        <v>25</v>
      </c>
      <c r="D20" s="20" t="s">
        <v>97</v>
      </c>
      <c r="E20" s="35"/>
      <c r="F20" s="22" t="s">
        <v>98</v>
      </c>
      <c r="G20" s="36"/>
      <c r="H20" s="37"/>
      <c r="I20" s="38"/>
      <c r="J20" s="32"/>
      <c r="K20" s="38"/>
      <c r="L20" s="33"/>
      <c r="M20" s="38"/>
      <c r="N20" s="33"/>
      <c r="O20" s="38"/>
      <c r="P20" s="33"/>
      <c r="Q20" s="38"/>
      <c r="R20" s="33"/>
      <c r="S20" s="38"/>
      <c r="T20" s="33"/>
      <c r="U20" s="37"/>
      <c r="V20" s="33"/>
      <c r="W20" s="101"/>
    </row>
    <row r="21" spans="1:23" ht="16.5" x14ac:dyDescent="0.15">
      <c r="A21" s="12" t="s">
        <v>143</v>
      </c>
      <c r="B21" s="13" t="s">
        <v>25</v>
      </c>
      <c r="C21" s="14" t="s">
        <v>25</v>
      </c>
      <c r="D21" s="20" t="s">
        <v>97</v>
      </c>
      <c r="E21" s="27" t="s">
        <v>146</v>
      </c>
      <c r="F21" s="39" t="s">
        <v>103</v>
      </c>
      <c r="G21" s="40" t="s">
        <v>108</v>
      </c>
      <c r="H21" s="41"/>
      <c r="I21" s="31"/>
      <c r="J21" s="32"/>
      <c r="K21" s="31"/>
      <c r="L21" s="33"/>
      <c r="M21" s="31"/>
      <c r="N21" s="33"/>
      <c r="O21" s="31"/>
      <c r="P21" s="33"/>
      <c r="Q21" s="31"/>
      <c r="R21" s="33"/>
      <c r="S21" s="31"/>
      <c r="T21" s="33"/>
      <c r="U21" s="41"/>
      <c r="V21" s="33"/>
      <c r="W21" s="101"/>
    </row>
    <row r="22" spans="1:23" ht="16.5" x14ac:dyDescent="0.15">
      <c r="A22" s="12" t="s">
        <v>143</v>
      </c>
      <c r="B22" s="13" t="s">
        <v>25</v>
      </c>
      <c r="C22" s="14" t="s">
        <v>25</v>
      </c>
      <c r="D22" s="20" t="s">
        <v>40</v>
      </c>
      <c r="E22" s="35"/>
      <c r="F22" s="22" t="s">
        <v>41</v>
      </c>
      <c r="G22" s="29"/>
      <c r="H22" s="37"/>
      <c r="I22" s="38"/>
      <c r="J22" s="32"/>
      <c r="K22" s="38"/>
      <c r="L22" s="33"/>
      <c r="M22" s="38"/>
      <c r="N22" s="33"/>
      <c r="O22" s="38"/>
      <c r="P22" s="33"/>
      <c r="Q22" s="38"/>
      <c r="R22" s="33"/>
      <c r="S22" s="38"/>
      <c r="T22" s="33"/>
      <c r="U22" s="37"/>
      <c r="V22" s="33"/>
      <c r="W22" s="101"/>
    </row>
    <row r="23" spans="1:23" ht="16.5" x14ac:dyDescent="0.15">
      <c r="A23" s="12" t="s">
        <v>143</v>
      </c>
      <c r="B23" s="13" t="s">
        <v>25</v>
      </c>
      <c r="C23" s="14" t="s">
        <v>25</v>
      </c>
      <c r="D23" s="20" t="s">
        <v>40</v>
      </c>
      <c r="E23" s="27" t="s">
        <v>146</v>
      </c>
      <c r="F23" s="28" t="s">
        <v>42</v>
      </c>
      <c r="G23" s="29" t="s">
        <v>43</v>
      </c>
      <c r="H23" s="34" t="s">
        <v>157</v>
      </c>
      <c r="I23" s="31"/>
      <c r="J23" s="32"/>
      <c r="K23" s="31" t="s">
        <v>156</v>
      </c>
      <c r="L23" s="33">
        <v>22500000</v>
      </c>
      <c r="M23" s="31" t="s">
        <v>156</v>
      </c>
      <c r="N23" s="33">
        <v>22500000</v>
      </c>
      <c r="O23" s="31" t="s">
        <v>156</v>
      </c>
      <c r="P23" s="33">
        <v>22500000</v>
      </c>
      <c r="Q23" s="31" t="s">
        <v>156</v>
      </c>
      <c r="R23" s="33">
        <v>22500000</v>
      </c>
      <c r="S23" s="31" t="s">
        <v>156</v>
      </c>
      <c r="T23" s="33">
        <v>22500000</v>
      </c>
      <c r="U23" s="31" t="s">
        <v>156</v>
      </c>
      <c r="V23" s="33">
        <v>22500000</v>
      </c>
      <c r="W23" s="101"/>
    </row>
    <row r="24" spans="1:23" ht="16.5" x14ac:dyDescent="0.15">
      <c r="A24" s="12" t="s">
        <v>143</v>
      </c>
      <c r="B24" s="13" t="s">
        <v>25</v>
      </c>
      <c r="C24" s="14" t="s">
        <v>25</v>
      </c>
      <c r="D24" s="20" t="s">
        <v>40</v>
      </c>
      <c r="E24" s="27" t="s">
        <v>148</v>
      </c>
      <c r="F24" s="28" t="s">
        <v>44</v>
      </c>
      <c r="G24" s="29" t="s">
        <v>45</v>
      </c>
      <c r="H24" s="41"/>
      <c r="I24" s="31"/>
      <c r="J24" s="32"/>
      <c r="K24" s="31"/>
      <c r="L24" s="33"/>
      <c r="M24" s="31"/>
      <c r="N24" s="33"/>
      <c r="O24" s="31"/>
      <c r="P24" s="33"/>
      <c r="Q24" s="31"/>
      <c r="R24" s="33"/>
      <c r="S24" s="31"/>
      <c r="T24" s="33"/>
      <c r="U24" s="41"/>
      <c r="V24" s="33"/>
      <c r="W24" s="101"/>
    </row>
    <row r="25" spans="1:23" ht="16.5" x14ac:dyDescent="0.15">
      <c r="A25" s="12" t="s">
        <v>143</v>
      </c>
      <c r="B25" s="13" t="s">
        <v>25</v>
      </c>
      <c r="C25" s="14" t="s">
        <v>25</v>
      </c>
      <c r="D25" s="20" t="s">
        <v>46</v>
      </c>
      <c r="E25" s="35"/>
      <c r="F25" s="22" t="s">
        <v>47</v>
      </c>
      <c r="G25" s="29"/>
      <c r="H25" s="37"/>
      <c r="I25" s="38"/>
      <c r="J25" s="32"/>
      <c r="K25" s="38"/>
      <c r="L25" s="33"/>
      <c r="M25" s="38"/>
      <c r="N25" s="33"/>
      <c r="O25" s="38"/>
      <c r="P25" s="33"/>
      <c r="Q25" s="38"/>
      <c r="R25" s="33"/>
      <c r="S25" s="38"/>
      <c r="T25" s="33"/>
      <c r="U25" s="37"/>
      <c r="V25" s="33"/>
      <c r="W25" s="101"/>
    </row>
    <row r="26" spans="1:23" ht="24.75" x14ac:dyDescent="0.15">
      <c r="A26" s="12" t="s">
        <v>143</v>
      </c>
      <c r="B26" s="13" t="s">
        <v>25</v>
      </c>
      <c r="C26" s="14" t="s">
        <v>25</v>
      </c>
      <c r="D26" s="20" t="s">
        <v>46</v>
      </c>
      <c r="E26" s="27" t="s">
        <v>25</v>
      </c>
      <c r="F26" s="28" t="s">
        <v>48</v>
      </c>
      <c r="G26" s="42" t="s">
        <v>49</v>
      </c>
      <c r="H26" s="34" t="s">
        <v>118</v>
      </c>
      <c r="I26" s="31" t="s">
        <v>124</v>
      </c>
      <c r="J26" s="32">
        <v>5000000</v>
      </c>
      <c r="K26" s="31" t="s">
        <v>124</v>
      </c>
      <c r="L26" s="32">
        <v>5000000</v>
      </c>
      <c r="M26" s="31" t="s">
        <v>124</v>
      </c>
      <c r="N26" s="32">
        <v>5000000</v>
      </c>
      <c r="O26" s="31" t="s">
        <v>124</v>
      </c>
      <c r="P26" s="32">
        <v>5000000</v>
      </c>
      <c r="Q26" s="31" t="s">
        <v>124</v>
      </c>
      <c r="R26" s="32">
        <v>5000000</v>
      </c>
      <c r="S26" s="31" t="s">
        <v>124</v>
      </c>
      <c r="T26" s="32">
        <v>5000000</v>
      </c>
      <c r="U26" s="34" t="s">
        <v>118</v>
      </c>
      <c r="V26" s="32">
        <v>5000000</v>
      </c>
      <c r="W26" s="101"/>
    </row>
    <row r="27" spans="1:23" ht="16.5" x14ac:dyDescent="0.15">
      <c r="A27" s="12" t="s">
        <v>143</v>
      </c>
      <c r="B27" s="13" t="s">
        <v>25</v>
      </c>
      <c r="C27" s="14" t="s">
        <v>25</v>
      </c>
      <c r="D27" s="20" t="s">
        <v>46</v>
      </c>
      <c r="E27" s="27" t="s">
        <v>146</v>
      </c>
      <c r="F27" s="28" t="s">
        <v>50</v>
      </c>
      <c r="G27" s="29" t="s">
        <v>109</v>
      </c>
      <c r="H27" s="34" t="s">
        <v>119</v>
      </c>
      <c r="I27" s="31" t="s">
        <v>125</v>
      </c>
      <c r="J27" s="32">
        <v>34999800</v>
      </c>
      <c r="K27" s="31" t="s">
        <v>125</v>
      </c>
      <c r="L27" s="33">
        <v>35760000</v>
      </c>
      <c r="M27" s="31" t="s">
        <v>125</v>
      </c>
      <c r="N27" s="33">
        <v>35760000</v>
      </c>
      <c r="O27" s="31" t="s">
        <v>125</v>
      </c>
      <c r="P27" s="33">
        <v>35760000</v>
      </c>
      <c r="Q27" s="31" t="s">
        <v>125</v>
      </c>
      <c r="R27" s="33">
        <v>35760000</v>
      </c>
      <c r="S27" s="31" t="s">
        <v>125</v>
      </c>
      <c r="T27" s="33">
        <v>35760000</v>
      </c>
      <c r="U27" s="34" t="s">
        <v>119</v>
      </c>
      <c r="V27" s="33">
        <v>35760000</v>
      </c>
      <c r="W27" s="101"/>
    </row>
    <row r="28" spans="1:23" ht="16.5" x14ac:dyDescent="0.15">
      <c r="A28" s="12" t="s">
        <v>143</v>
      </c>
      <c r="B28" s="13" t="s">
        <v>25</v>
      </c>
      <c r="C28" s="14" t="s">
        <v>25</v>
      </c>
      <c r="D28" s="20" t="s">
        <v>46</v>
      </c>
      <c r="E28" s="27" t="s">
        <v>147</v>
      </c>
      <c r="F28" s="28" t="s">
        <v>51</v>
      </c>
      <c r="G28" s="29" t="s">
        <v>110</v>
      </c>
      <c r="H28" s="30" t="s">
        <v>120</v>
      </c>
      <c r="I28" s="31" t="s">
        <v>126</v>
      </c>
      <c r="J28" s="32">
        <v>2994700</v>
      </c>
      <c r="K28" s="31" t="s">
        <v>126</v>
      </c>
      <c r="L28" s="33">
        <v>5000000</v>
      </c>
      <c r="M28" s="31" t="s">
        <v>126</v>
      </c>
      <c r="N28" s="33">
        <v>5000000</v>
      </c>
      <c r="O28" s="31" t="s">
        <v>126</v>
      </c>
      <c r="P28" s="33">
        <v>5000000</v>
      </c>
      <c r="Q28" s="31" t="s">
        <v>126</v>
      </c>
      <c r="R28" s="33">
        <v>5000000</v>
      </c>
      <c r="S28" s="31" t="s">
        <v>126</v>
      </c>
      <c r="T28" s="33">
        <v>5000000</v>
      </c>
      <c r="U28" s="30" t="s">
        <v>120</v>
      </c>
      <c r="V28" s="33">
        <v>5000000</v>
      </c>
      <c r="W28" s="101"/>
    </row>
    <row r="29" spans="1:23" x14ac:dyDescent="0.15">
      <c r="A29" s="12" t="s">
        <v>143</v>
      </c>
      <c r="B29" s="13" t="s">
        <v>25</v>
      </c>
      <c r="C29" s="14" t="s">
        <v>25</v>
      </c>
      <c r="D29" s="20" t="s">
        <v>46</v>
      </c>
      <c r="E29" s="27" t="s">
        <v>149</v>
      </c>
      <c r="F29" s="28" t="s">
        <v>52</v>
      </c>
      <c r="G29" s="42" t="s">
        <v>111</v>
      </c>
      <c r="H29" s="34" t="s">
        <v>117</v>
      </c>
      <c r="I29" s="31" t="s">
        <v>37</v>
      </c>
      <c r="J29" s="32">
        <v>89997400</v>
      </c>
      <c r="K29" s="31" t="s">
        <v>37</v>
      </c>
      <c r="L29" s="33">
        <v>90500000</v>
      </c>
      <c r="M29" s="31" t="s">
        <v>37</v>
      </c>
      <c r="N29" s="33">
        <v>90500000</v>
      </c>
      <c r="O29" s="31" t="s">
        <v>37</v>
      </c>
      <c r="P29" s="33">
        <v>90500000</v>
      </c>
      <c r="Q29" s="31" t="s">
        <v>37</v>
      </c>
      <c r="R29" s="33">
        <v>90500000</v>
      </c>
      <c r="S29" s="31" t="s">
        <v>37</v>
      </c>
      <c r="T29" s="33">
        <v>90500000</v>
      </c>
      <c r="U29" s="34" t="s">
        <v>117</v>
      </c>
      <c r="V29" s="33">
        <v>90500000</v>
      </c>
      <c r="W29" s="101"/>
    </row>
    <row r="30" spans="1:23" ht="16.5" x14ac:dyDescent="0.15">
      <c r="A30" s="12" t="s">
        <v>143</v>
      </c>
      <c r="B30" s="13" t="s">
        <v>25</v>
      </c>
      <c r="C30" s="14" t="s">
        <v>25</v>
      </c>
      <c r="D30" s="20" t="s">
        <v>46</v>
      </c>
      <c r="E30" s="27" t="s">
        <v>150</v>
      </c>
      <c r="F30" s="28" t="s">
        <v>53</v>
      </c>
      <c r="G30" s="29" t="s">
        <v>112</v>
      </c>
      <c r="H30" s="34" t="s">
        <v>121</v>
      </c>
      <c r="I30" s="31" t="s">
        <v>127</v>
      </c>
      <c r="J30" s="32">
        <v>3000000</v>
      </c>
      <c r="K30" s="31" t="s">
        <v>127</v>
      </c>
      <c r="L30" s="33">
        <v>8000000</v>
      </c>
      <c r="M30" s="31" t="s">
        <v>127</v>
      </c>
      <c r="N30" s="33">
        <v>8000000</v>
      </c>
      <c r="O30" s="31" t="s">
        <v>127</v>
      </c>
      <c r="P30" s="33">
        <v>8000000</v>
      </c>
      <c r="Q30" s="31" t="s">
        <v>127</v>
      </c>
      <c r="R30" s="33">
        <v>8000000</v>
      </c>
      <c r="S30" s="31" t="s">
        <v>127</v>
      </c>
      <c r="T30" s="33">
        <v>8000000</v>
      </c>
      <c r="U30" s="34" t="s">
        <v>121</v>
      </c>
      <c r="V30" s="33">
        <v>8000000</v>
      </c>
      <c r="W30" s="101"/>
    </row>
    <row r="31" spans="1:23" ht="16.5" x14ac:dyDescent="0.15">
      <c r="A31" s="12" t="s">
        <v>143</v>
      </c>
      <c r="B31" s="13" t="s">
        <v>25</v>
      </c>
      <c r="C31" s="14" t="s">
        <v>25</v>
      </c>
      <c r="D31" s="20" t="s">
        <v>46</v>
      </c>
      <c r="E31" s="27" t="s">
        <v>144</v>
      </c>
      <c r="F31" s="28" t="s">
        <v>54</v>
      </c>
      <c r="G31" s="29" t="s">
        <v>113</v>
      </c>
      <c r="H31" s="34" t="s">
        <v>117</v>
      </c>
      <c r="I31" s="31" t="s">
        <v>37</v>
      </c>
      <c r="J31" s="32">
        <v>5000000</v>
      </c>
      <c r="K31" s="31" t="s">
        <v>37</v>
      </c>
      <c r="L31" s="33">
        <v>5000000</v>
      </c>
      <c r="M31" s="31" t="s">
        <v>37</v>
      </c>
      <c r="N31" s="33">
        <v>5000000</v>
      </c>
      <c r="O31" s="31" t="s">
        <v>37</v>
      </c>
      <c r="P31" s="33">
        <v>5000000</v>
      </c>
      <c r="Q31" s="31" t="s">
        <v>37</v>
      </c>
      <c r="R31" s="33">
        <v>5000000</v>
      </c>
      <c r="S31" s="31" t="s">
        <v>37</v>
      </c>
      <c r="T31" s="33">
        <v>5000000</v>
      </c>
      <c r="U31" s="34" t="s">
        <v>117</v>
      </c>
      <c r="V31" s="33">
        <v>5000000</v>
      </c>
      <c r="W31" s="101"/>
    </row>
    <row r="32" spans="1:23" ht="24.75" x14ac:dyDescent="0.15">
      <c r="A32" s="12" t="s">
        <v>143</v>
      </c>
      <c r="B32" s="13" t="s">
        <v>25</v>
      </c>
      <c r="C32" s="14" t="s">
        <v>25</v>
      </c>
      <c r="D32" s="20" t="s">
        <v>46</v>
      </c>
      <c r="E32" s="27" t="s">
        <v>140</v>
      </c>
      <c r="F32" s="28" t="s">
        <v>55</v>
      </c>
      <c r="G32" s="29" t="s">
        <v>56</v>
      </c>
      <c r="H32" s="34" t="s">
        <v>128</v>
      </c>
      <c r="I32" s="31" t="s">
        <v>129</v>
      </c>
      <c r="J32" s="32">
        <v>10000000</v>
      </c>
      <c r="K32" s="31" t="s">
        <v>129</v>
      </c>
      <c r="L32" s="33">
        <v>40000000</v>
      </c>
      <c r="M32" s="31" t="s">
        <v>129</v>
      </c>
      <c r="N32" s="33">
        <v>40000000</v>
      </c>
      <c r="O32" s="31" t="s">
        <v>129</v>
      </c>
      <c r="P32" s="33">
        <v>40000000</v>
      </c>
      <c r="Q32" s="31" t="s">
        <v>129</v>
      </c>
      <c r="R32" s="33">
        <v>40000000</v>
      </c>
      <c r="S32" s="31" t="s">
        <v>129</v>
      </c>
      <c r="T32" s="33">
        <v>40000000</v>
      </c>
      <c r="U32" s="34" t="s">
        <v>128</v>
      </c>
      <c r="V32" s="33">
        <v>40000000</v>
      </c>
      <c r="W32" s="101"/>
    </row>
    <row r="33" spans="1:23" ht="24.75" x14ac:dyDescent="0.15">
      <c r="A33" s="12" t="s">
        <v>143</v>
      </c>
      <c r="B33" s="13" t="s">
        <v>25</v>
      </c>
      <c r="C33" s="14" t="s">
        <v>25</v>
      </c>
      <c r="D33" s="20" t="s">
        <v>57</v>
      </c>
      <c r="E33" s="21"/>
      <c r="F33" s="22" t="s">
        <v>58</v>
      </c>
      <c r="G33" s="29"/>
      <c r="H33" s="37"/>
      <c r="I33" s="38"/>
      <c r="J33" s="32"/>
      <c r="K33" s="38"/>
      <c r="L33" s="43"/>
      <c r="M33" s="38"/>
      <c r="N33" s="43"/>
      <c r="O33" s="38"/>
      <c r="P33" s="43"/>
      <c r="Q33" s="38"/>
      <c r="R33" s="43"/>
      <c r="S33" s="38"/>
      <c r="T33" s="43"/>
      <c r="U33" s="37"/>
      <c r="V33" s="43"/>
      <c r="W33" s="101"/>
    </row>
    <row r="34" spans="1:23" ht="16.5" x14ac:dyDescent="0.15">
      <c r="A34" s="12" t="s">
        <v>143</v>
      </c>
      <c r="B34" s="13" t="s">
        <v>25</v>
      </c>
      <c r="C34" s="14" t="s">
        <v>25</v>
      </c>
      <c r="D34" s="20" t="s">
        <v>57</v>
      </c>
      <c r="E34" s="27" t="s">
        <v>144</v>
      </c>
      <c r="F34" s="28" t="s">
        <v>59</v>
      </c>
      <c r="G34" s="29" t="s">
        <v>60</v>
      </c>
      <c r="H34" s="41"/>
      <c r="I34" s="31"/>
      <c r="J34" s="32"/>
      <c r="K34" s="31" t="s">
        <v>61</v>
      </c>
      <c r="L34" s="33">
        <v>29000000</v>
      </c>
      <c r="M34" s="31" t="s">
        <v>61</v>
      </c>
      <c r="N34" s="33">
        <v>29000000</v>
      </c>
      <c r="O34" s="31" t="s">
        <v>61</v>
      </c>
      <c r="P34" s="33">
        <v>29000000</v>
      </c>
      <c r="Q34" s="31" t="s">
        <v>61</v>
      </c>
      <c r="R34" s="33">
        <v>29000000</v>
      </c>
      <c r="S34" s="31" t="s">
        <v>61</v>
      </c>
      <c r="T34" s="33">
        <v>29000000</v>
      </c>
      <c r="U34" s="31" t="s">
        <v>61</v>
      </c>
      <c r="V34" s="33">
        <v>29000000</v>
      </c>
      <c r="W34" s="101"/>
    </row>
    <row r="35" spans="1:23" ht="24.75" x14ac:dyDescent="0.15">
      <c r="A35" s="12" t="s">
        <v>143</v>
      </c>
      <c r="B35" s="13" t="s">
        <v>25</v>
      </c>
      <c r="C35" s="14" t="s">
        <v>25</v>
      </c>
      <c r="D35" s="20" t="s">
        <v>62</v>
      </c>
      <c r="E35" s="21"/>
      <c r="F35" s="22" t="s">
        <v>63</v>
      </c>
      <c r="G35" s="29"/>
      <c r="H35" s="37"/>
      <c r="I35" s="38"/>
      <c r="J35" s="32"/>
      <c r="K35" s="38"/>
      <c r="L35" s="33"/>
      <c r="M35" s="38"/>
      <c r="N35" s="33"/>
      <c r="O35" s="38"/>
      <c r="P35" s="33"/>
      <c r="Q35" s="38"/>
      <c r="R35" s="33"/>
      <c r="S35" s="38"/>
      <c r="T35" s="33"/>
      <c r="U35" s="37"/>
      <c r="V35" s="33"/>
      <c r="W35" s="101"/>
    </row>
    <row r="36" spans="1:23" x14ac:dyDescent="0.15">
      <c r="A36" s="12" t="s">
        <v>143</v>
      </c>
      <c r="B36" s="13" t="s">
        <v>25</v>
      </c>
      <c r="C36" s="14" t="s">
        <v>25</v>
      </c>
      <c r="D36" s="20" t="s">
        <v>62</v>
      </c>
      <c r="E36" s="44" t="s">
        <v>25</v>
      </c>
      <c r="F36" s="28" t="s">
        <v>64</v>
      </c>
      <c r="G36" s="29" t="s">
        <v>114</v>
      </c>
      <c r="H36" s="34" t="s">
        <v>131</v>
      </c>
      <c r="I36" s="31" t="s">
        <v>130</v>
      </c>
      <c r="J36" s="32">
        <v>1998900</v>
      </c>
      <c r="K36" s="31" t="s">
        <v>130</v>
      </c>
      <c r="L36" s="33">
        <v>2000000</v>
      </c>
      <c r="M36" s="31" t="s">
        <v>130</v>
      </c>
      <c r="N36" s="33">
        <v>2000000</v>
      </c>
      <c r="O36" s="31" t="s">
        <v>130</v>
      </c>
      <c r="P36" s="33">
        <v>2000000</v>
      </c>
      <c r="Q36" s="31" t="s">
        <v>130</v>
      </c>
      <c r="R36" s="33">
        <v>2000000</v>
      </c>
      <c r="S36" s="31" t="s">
        <v>130</v>
      </c>
      <c r="T36" s="33">
        <v>2000000</v>
      </c>
      <c r="U36" s="34" t="s">
        <v>131</v>
      </c>
      <c r="V36" s="33">
        <v>2000000</v>
      </c>
      <c r="W36" s="101"/>
    </row>
    <row r="37" spans="1:23" ht="16.5" x14ac:dyDescent="0.15">
      <c r="A37" s="12" t="s">
        <v>143</v>
      </c>
      <c r="B37" s="13" t="s">
        <v>25</v>
      </c>
      <c r="C37" s="14" t="s">
        <v>25</v>
      </c>
      <c r="D37" s="20" t="s">
        <v>62</v>
      </c>
      <c r="E37" s="44" t="s">
        <v>146</v>
      </c>
      <c r="F37" s="28" t="s">
        <v>65</v>
      </c>
      <c r="G37" s="29" t="s">
        <v>66</v>
      </c>
      <c r="H37" s="34" t="s">
        <v>117</v>
      </c>
      <c r="I37" s="31" t="s">
        <v>37</v>
      </c>
      <c r="J37" s="32">
        <v>140000000</v>
      </c>
      <c r="K37" s="31" t="s">
        <v>37</v>
      </c>
      <c r="L37" s="32">
        <v>140000000</v>
      </c>
      <c r="M37" s="31" t="s">
        <v>37</v>
      </c>
      <c r="N37" s="32">
        <v>140000000</v>
      </c>
      <c r="O37" s="31" t="s">
        <v>37</v>
      </c>
      <c r="P37" s="32">
        <v>140000000</v>
      </c>
      <c r="Q37" s="31" t="s">
        <v>37</v>
      </c>
      <c r="R37" s="32">
        <v>140000000</v>
      </c>
      <c r="S37" s="31" t="s">
        <v>37</v>
      </c>
      <c r="T37" s="32">
        <v>140000000</v>
      </c>
      <c r="U37" s="34" t="s">
        <v>117</v>
      </c>
      <c r="V37" s="32">
        <v>140000000</v>
      </c>
      <c r="W37" s="101"/>
    </row>
    <row r="38" spans="1:23" ht="16.5" x14ac:dyDescent="0.15">
      <c r="A38" s="12" t="s">
        <v>143</v>
      </c>
      <c r="B38" s="13" t="s">
        <v>25</v>
      </c>
      <c r="C38" s="14" t="s">
        <v>25</v>
      </c>
      <c r="D38" s="20" t="s">
        <v>62</v>
      </c>
      <c r="E38" s="44" t="s">
        <v>147</v>
      </c>
      <c r="F38" s="28" t="s">
        <v>67</v>
      </c>
      <c r="G38" s="29" t="s">
        <v>68</v>
      </c>
      <c r="H38" s="30" t="s">
        <v>117</v>
      </c>
      <c r="I38" s="31" t="s">
        <v>37</v>
      </c>
      <c r="J38" s="32">
        <v>14995900</v>
      </c>
      <c r="K38" s="31" t="s">
        <v>37</v>
      </c>
      <c r="L38" s="33">
        <v>15000000</v>
      </c>
      <c r="M38" s="31" t="s">
        <v>37</v>
      </c>
      <c r="N38" s="33">
        <v>15000000</v>
      </c>
      <c r="O38" s="31" t="s">
        <v>37</v>
      </c>
      <c r="P38" s="33">
        <v>15000000</v>
      </c>
      <c r="Q38" s="31" t="s">
        <v>37</v>
      </c>
      <c r="R38" s="33">
        <v>15000000</v>
      </c>
      <c r="S38" s="31" t="s">
        <v>37</v>
      </c>
      <c r="T38" s="33">
        <v>15000000</v>
      </c>
      <c r="U38" s="30" t="s">
        <v>117</v>
      </c>
      <c r="V38" s="33">
        <v>15000000</v>
      </c>
      <c r="W38" s="101"/>
    </row>
    <row r="39" spans="1:23" ht="16.5" x14ac:dyDescent="0.15">
      <c r="A39" s="12" t="s">
        <v>143</v>
      </c>
      <c r="B39" s="13" t="s">
        <v>25</v>
      </c>
      <c r="C39" s="14" t="s">
        <v>25</v>
      </c>
      <c r="D39" s="20" t="s">
        <v>62</v>
      </c>
      <c r="E39" s="44" t="s">
        <v>149</v>
      </c>
      <c r="F39" s="28" t="s">
        <v>69</v>
      </c>
      <c r="G39" s="29" t="s">
        <v>70</v>
      </c>
      <c r="H39" s="34" t="s">
        <v>117</v>
      </c>
      <c r="I39" s="31" t="s">
        <v>37</v>
      </c>
      <c r="J39" s="32">
        <v>79800000</v>
      </c>
      <c r="K39" s="31" t="s">
        <v>37</v>
      </c>
      <c r="L39" s="33">
        <v>245073120</v>
      </c>
      <c r="M39" s="31" t="s">
        <v>37</v>
      </c>
      <c r="N39" s="33">
        <v>245073120</v>
      </c>
      <c r="O39" s="31" t="s">
        <v>37</v>
      </c>
      <c r="P39" s="33">
        <v>245073120</v>
      </c>
      <c r="Q39" s="31" t="s">
        <v>37</v>
      </c>
      <c r="R39" s="33">
        <v>245073120</v>
      </c>
      <c r="S39" s="31" t="s">
        <v>37</v>
      </c>
      <c r="T39" s="33">
        <v>245073120</v>
      </c>
      <c r="U39" s="34" t="s">
        <v>117</v>
      </c>
      <c r="V39" s="33">
        <v>245073120</v>
      </c>
      <c r="W39" s="101"/>
    </row>
    <row r="40" spans="1:23" ht="33" x14ac:dyDescent="0.15">
      <c r="A40" s="12" t="s">
        <v>143</v>
      </c>
      <c r="B40" s="13" t="s">
        <v>25</v>
      </c>
      <c r="C40" s="14" t="s">
        <v>25</v>
      </c>
      <c r="D40" s="20" t="s">
        <v>71</v>
      </c>
      <c r="E40" s="21"/>
      <c r="F40" s="22" t="s">
        <v>72</v>
      </c>
      <c r="G40" s="29"/>
      <c r="H40" s="37"/>
      <c r="I40" s="38"/>
      <c r="J40" s="32"/>
      <c r="K40" s="38"/>
      <c r="L40" s="33"/>
      <c r="M40" s="38"/>
      <c r="N40" s="33"/>
      <c r="O40" s="38"/>
      <c r="P40" s="33"/>
      <c r="Q40" s="38"/>
      <c r="R40" s="33"/>
      <c r="S40" s="38"/>
      <c r="T40" s="33"/>
      <c r="U40" s="37"/>
      <c r="V40" s="33"/>
      <c r="W40" s="101"/>
    </row>
    <row r="41" spans="1:23" ht="33" x14ac:dyDescent="0.15">
      <c r="A41" s="12" t="s">
        <v>143</v>
      </c>
      <c r="B41" s="13" t="s">
        <v>25</v>
      </c>
      <c r="C41" s="14" t="s">
        <v>25</v>
      </c>
      <c r="D41" s="20" t="s">
        <v>71</v>
      </c>
      <c r="E41" s="44" t="s">
        <v>146</v>
      </c>
      <c r="F41" s="28" t="s">
        <v>73</v>
      </c>
      <c r="G41" s="29" t="s">
        <v>74</v>
      </c>
      <c r="H41" s="34" t="s">
        <v>132</v>
      </c>
      <c r="I41" s="31" t="s">
        <v>133</v>
      </c>
      <c r="J41" s="32">
        <v>74998850</v>
      </c>
      <c r="K41" s="31" t="s">
        <v>133</v>
      </c>
      <c r="L41" s="33">
        <v>79650000</v>
      </c>
      <c r="M41" s="31" t="s">
        <v>133</v>
      </c>
      <c r="N41" s="33">
        <v>79650000</v>
      </c>
      <c r="O41" s="31" t="s">
        <v>133</v>
      </c>
      <c r="P41" s="33">
        <v>79650000</v>
      </c>
      <c r="Q41" s="31" t="s">
        <v>133</v>
      </c>
      <c r="R41" s="33">
        <v>79650000</v>
      </c>
      <c r="S41" s="31" t="s">
        <v>133</v>
      </c>
      <c r="T41" s="33">
        <v>79650000</v>
      </c>
      <c r="U41" s="34" t="s">
        <v>132</v>
      </c>
      <c r="V41" s="33">
        <v>79650000</v>
      </c>
      <c r="W41" s="101"/>
    </row>
    <row r="42" spans="1:23" ht="24.75" x14ac:dyDescent="0.15">
      <c r="A42" s="12" t="s">
        <v>143</v>
      </c>
      <c r="B42" s="13" t="s">
        <v>25</v>
      </c>
      <c r="C42" s="14" t="s">
        <v>25</v>
      </c>
      <c r="D42" s="20" t="s">
        <v>71</v>
      </c>
      <c r="E42" s="44" t="s">
        <v>140</v>
      </c>
      <c r="F42" s="28" t="s">
        <v>75</v>
      </c>
      <c r="G42" s="29" t="s">
        <v>76</v>
      </c>
      <c r="H42" s="34" t="s">
        <v>117</v>
      </c>
      <c r="I42" s="31" t="s">
        <v>37</v>
      </c>
      <c r="J42" s="32">
        <v>37668992</v>
      </c>
      <c r="K42" s="31" t="s">
        <v>37</v>
      </c>
      <c r="L42" s="33">
        <v>20000000</v>
      </c>
      <c r="M42" s="31" t="s">
        <v>37</v>
      </c>
      <c r="N42" s="32">
        <v>37668992</v>
      </c>
      <c r="O42" s="31" t="s">
        <v>37</v>
      </c>
      <c r="P42" s="32">
        <v>37668992</v>
      </c>
      <c r="Q42" s="31" t="s">
        <v>37</v>
      </c>
      <c r="R42" s="32">
        <v>37668992</v>
      </c>
      <c r="S42" s="31" t="s">
        <v>37</v>
      </c>
      <c r="T42" s="32">
        <v>37668992</v>
      </c>
      <c r="U42" s="34" t="s">
        <v>117</v>
      </c>
      <c r="V42" s="32">
        <v>37668992</v>
      </c>
      <c r="W42" s="101"/>
    </row>
    <row r="43" spans="1:23" x14ac:dyDescent="0.15">
      <c r="A43" s="45"/>
      <c r="B43" s="46"/>
      <c r="C43" s="47"/>
      <c r="D43" s="47"/>
      <c r="E43" s="46"/>
      <c r="F43" s="39"/>
      <c r="G43" s="36"/>
      <c r="H43" s="48"/>
      <c r="I43" s="49"/>
      <c r="J43" s="50"/>
      <c r="K43" s="49"/>
      <c r="L43" s="51"/>
      <c r="M43" s="49"/>
      <c r="N43" s="51"/>
      <c r="O43" s="49"/>
      <c r="P43" s="51"/>
      <c r="Q43" s="49"/>
      <c r="R43" s="51"/>
      <c r="S43" s="49"/>
      <c r="T43" s="51"/>
      <c r="U43" s="48"/>
      <c r="V43" s="51"/>
      <c r="W43" s="101"/>
    </row>
    <row r="44" spans="1:23" s="9" customFormat="1" ht="33" x14ac:dyDescent="0.15">
      <c r="A44" s="12" t="s">
        <v>143</v>
      </c>
      <c r="B44" s="52" t="s">
        <v>25</v>
      </c>
      <c r="C44" s="53" t="s">
        <v>147</v>
      </c>
      <c r="D44" s="54"/>
      <c r="E44" s="55"/>
      <c r="F44" s="114" t="s">
        <v>78</v>
      </c>
      <c r="G44" s="57" t="s">
        <v>99</v>
      </c>
      <c r="H44" s="102">
        <v>1</v>
      </c>
      <c r="I44" s="102">
        <v>1</v>
      </c>
      <c r="J44" s="50"/>
      <c r="K44" s="102">
        <v>1</v>
      </c>
      <c r="L44" s="50"/>
      <c r="M44" s="102">
        <v>1</v>
      </c>
      <c r="N44" s="50"/>
      <c r="O44" s="102">
        <v>1</v>
      </c>
      <c r="P44" s="50"/>
      <c r="Q44" s="102">
        <v>1</v>
      </c>
      <c r="R44" s="50"/>
      <c r="S44" s="102">
        <v>1</v>
      </c>
      <c r="T44" s="50"/>
      <c r="U44" s="102">
        <v>1</v>
      </c>
      <c r="V44" s="50"/>
      <c r="W44" s="101"/>
    </row>
    <row r="45" spans="1:23" s="9" customFormat="1" x14ac:dyDescent="0.15">
      <c r="A45" s="58"/>
      <c r="B45" s="55"/>
      <c r="C45" s="54"/>
      <c r="D45" s="54"/>
      <c r="E45" s="55"/>
      <c r="F45" s="56"/>
      <c r="G45" s="57" t="s">
        <v>79</v>
      </c>
      <c r="H45" s="103"/>
      <c r="I45" s="103"/>
      <c r="J45" s="50"/>
      <c r="K45" s="103"/>
      <c r="L45" s="50"/>
      <c r="M45" s="103"/>
      <c r="N45" s="50"/>
      <c r="O45" s="103"/>
      <c r="P45" s="50"/>
      <c r="Q45" s="103"/>
      <c r="R45" s="50"/>
      <c r="S45" s="103"/>
      <c r="T45" s="50"/>
      <c r="U45" s="103"/>
      <c r="V45" s="50"/>
      <c r="W45" s="101"/>
    </row>
    <row r="46" spans="1:23" s="9" customFormat="1" x14ac:dyDescent="0.15">
      <c r="A46" s="58"/>
      <c r="B46" s="55"/>
      <c r="C46" s="54"/>
      <c r="D46" s="54"/>
      <c r="E46" s="55"/>
      <c r="F46" s="56"/>
      <c r="G46" s="57" t="s">
        <v>100</v>
      </c>
      <c r="H46" s="103"/>
      <c r="I46" s="103"/>
      <c r="J46" s="50"/>
      <c r="K46" s="103"/>
      <c r="L46" s="50"/>
      <c r="M46" s="103"/>
      <c r="N46" s="50"/>
      <c r="O46" s="103"/>
      <c r="P46" s="50"/>
      <c r="Q46" s="103"/>
      <c r="R46" s="50"/>
      <c r="S46" s="103"/>
      <c r="T46" s="50"/>
      <c r="U46" s="103"/>
      <c r="V46" s="50"/>
      <c r="W46" s="101"/>
    </row>
    <row r="47" spans="1:23" s="9" customFormat="1" x14ac:dyDescent="0.15">
      <c r="A47" s="58"/>
      <c r="B47" s="55"/>
      <c r="C47" s="54"/>
      <c r="D47" s="54"/>
      <c r="E47" s="55"/>
      <c r="F47" s="56"/>
      <c r="G47" s="57" t="s">
        <v>101</v>
      </c>
      <c r="H47" s="103"/>
      <c r="I47" s="103"/>
      <c r="J47" s="50"/>
      <c r="K47" s="103"/>
      <c r="L47" s="50"/>
      <c r="M47" s="103"/>
      <c r="N47" s="50"/>
      <c r="O47" s="103"/>
      <c r="P47" s="50"/>
      <c r="Q47" s="103"/>
      <c r="R47" s="50"/>
      <c r="S47" s="103"/>
      <c r="T47" s="50"/>
      <c r="U47" s="103"/>
      <c r="V47" s="50"/>
      <c r="W47" s="101"/>
    </row>
    <row r="48" spans="1:23" s="9" customFormat="1" x14ac:dyDescent="0.15">
      <c r="A48" s="58"/>
      <c r="B48" s="55"/>
      <c r="C48" s="54"/>
      <c r="D48" s="54"/>
      <c r="E48" s="55"/>
      <c r="F48" s="56"/>
      <c r="G48" s="57" t="s">
        <v>102</v>
      </c>
      <c r="H48" s="104"/>
      <c r="I48" s="104"/>
      <c r="J48" s="50"/>
      <c r="K48" s="104"/>
      <c r="L48" s="50"/>
      <c r="M48" s="104"/>
      <c r="N48" s="50"/>
      <c r="O48" s="104"/>
      <c r="P48" s="50"/>
      <c r="Q48" s="104"/>
      <c r="R48" s="50"/>
      <c r="S48" s="104"/>
      <c r="T48" s="50"/>
      <c r="U48" s="104"/>
      <c r="V48" s="50"/>
      <c r="W48" s="101"/>
    </row>
    <row r="49" spans="1:23" s="66" customFormat="1" ht="16.5" x14ac:dyDescent="0.15">
      <c r="A49" s="12" t="s">
        <v>143</v>
      </c>
      <c r="B49" s="52" t="s">
        <v>25</v>
      </c>
      <c r="C49" s="53" t="s">
        <v>147</v>
      </c>
      <c r="D49" s="59" t="s">
        <v>27</v>
      </c>
      <c r="E49" s="60"/>
      <c r="F49" s="61" t="s">
        <v>80</v>
      </c>
      <c r="G49" s="36"/>
      <c r="H49" s="62"/>
      <c r="I49" s="63"/>
      <c r="J49" s="64"/>
      <c r="K49" s="63"/>
      <c r="L49" s="65"/>
      <c r="M49" s="63"/>
      <c r="N49" s="65"/>
      <c r="O49" s="63"/>
      <c r="P49" s="65"/>
      <c r="Q49" s="63"/>
      <c r="R49" s="65"/>
      <c r="S49" s="63"/>
      <c r="T49" s="65"/>
      <c r="U49" s="62"/>
      <c r="V49" s="65"/>
      <c r="W49" s="101"/>
    </row>
    <row r="50" spans="1:23" ht="24.75" x14ac:dyDescent="0.15">
      <c r="A50" s="12" t="s">
        <v>143</v>
      </c>
      <c r="B50" s="52" t="s">
        <v>25</v>
      </c>
      <c r="C50" s="53" t="s">
        <v>147</v>
      </c>
      <c r="D50" s="59" t="s">
        <v>27</v>
      </c>
      <c r="E50" s="67" t="s">
        <v>147</v>
      </c>
      <c r="F50" s="43" t="s">
        <v>81</v>
      </c>
      <c r="G50" s="29" t="s">
        <v>82</v>
      </c>
      <c r="H50" s="34" t="s">
        <v>134</v>
      </c>
      <c r="I50" s="31" t="s">
        <v>135</v>
      </c>
      <c r="J50" s="50">
        <v>94999400</v>
      </c>
      <c r="K50" s="31" t="s">
        <v>135</v>
      </c>
      <c r="L50" s="51">
        <v>120000000</v>
      </c>
      <c r="M50" s="31" t="s">
        <v>135</v>
      </c>
      <c r="N50" s="51">
        <v>120000000</v>
      </c>
      <c r="O50" s="31" t="s">
        <v>135</v>
      </c>
      <c r="P50" s="51">
        <v>120000000</v>
      </c>
      <c r="Q50" s="31" t="s">
        <v>135</v>
      </c>
      <c r="R50" s="51">
        <v>120000000</v>
      </c>
      <c r="S50" s="31" t="s">
        <v>135</v>
      </c>
      <c r="T50" s="51">
        <v>120000000</v>
      </c>
      <c r="U50" s="34" t="s">
        <v>134</v>
      </c>
      <c r="V50" s="51">
        <v>120000000</v>
      </c>
      <c r="W50" s="101"/>
    </row>
    <row r="51" spans="1:23" s="66" customFormat="1" ht="16.5" x14ac:dyDescent="0.15">
      <c r="A51" s="12" t="s">
        <v>143</v>
      </c>
      <c r="B51" s="52" t="s">
        <v>25</v>
      </c>
      <c r="C51" s="53" t="s">
        <v>147</v>
      </c>
      <c r="D51" s="59" t="s">
        <v>33</v>
      </c>
      <c r="E51" s="60"/>
      <c r="F51" s="68" t="s">
        <v>83</v>
      </c>
      <c r="G51" s="69"/>
      <c r="H51" s="70"/>
      <c r="I51" s="63"/>
      <c r="J51" s="64"/>
      <c r="K51" s="63"/>
      <c r="L51" s="71"/>
      <c r="M51" s="63"/>
      <c r="N51" s="71"/>
      <c r="O51" s="63"/>
      <c r="P51" s="71"/>
      <c r="Q51" s="63"/>
      <c r="R51" s="71"/>
      <c r="S51" s="63"/>
      <c r="T51" s="71"/>
      <c r="U51" s="70"/>
      <c r="V51" s="71"/>
      <c r="W51" s="101"/>
    </row>
    <row r="52" spans="1:23" ht="33" x14ac:dyDescent="0.15">
      <c r="A52" s="12" t="s">
        <v>143</v>
      </c>
      <c r="B52" s="52" t="s">
        <v>25</v>
      </c>
      <c r="C52" s="53" t="s">
        <v>147</v>
      </c>
      <c r="D52" s="59" t="s">
        <v>33</v>
      </c>
      <c r="E52" s="67" t="s">
        <v>25</v>
      </c>
      <c r="F52" s="72" t="s">
        <v>84</v>
      </c>
      <c r="G52" s="42" t="s">
        <v>85</v>
      </c>
      <c r="H52" s="34"/>
      <c r="I52" s="31"/>
      <c r="J52" s="50"/>
      <c r="K52" s="31" t="s">
        <v>158</v>
      </c>
      <c r="L52" s="73">
        <v>30000000</v>
      </c>
      <c r="M52" s="31" t="s">
        <v>158</v>
      </c>
      <c r="N52" s="73">
        <v>30000000</v>
      </c>
      <c r="O52" s="31" t="s">
        <v>158</v>
      </c>
      <c r="P52" s="73">
        <v>30000000</v>
      </c>
      <c r="Q52" s="31" t="s">
        <v>158</v>
      </c>
      <c r="R52" s="73">
        <v>30000000</v>
      </c>
      <c r="S52" s="31" t="s">
        <v>158</v>
      </c>
      <c r="T52" s="73">
        <v>30000000</v>
      </c>
      <c r="U52" s="31" t="s">
        <v>159</v>
      </c>
      <c r="V52" s="73">
        <v>30000000</v>
      </c>
      <c r="W52" s="101"/>
    </row>
    <row r="53" spans="1:23" ht="16.5" x14ac:dyDescent="0.15">
      <c r="A53" s="12" t="s">
        <v>143</v>
      </c>
      <c r="B53" s="52" t="s">
        <v>25</v>
      </c>
      <c r="C53" s="53" t="s">
        <v>147</v>
      </c>
      <c r="D53" s="59" t="s">
        <v>33</v>
      </c>
      <c r="E53" s="67" t="s">
        <v>147</v>
      </c>
      <c r="F53" s="72" t="s">
        <v>86</v>
      </c>
      <c r="G53" s="42" t="s">
        <v>87</v>
      </c>
      <c r="H53" s="34" t="s">
        <v>136</v>
      </c>
      <c r="I53" s="31" t="s">
        <v>137</v>
      </c>
      <c r="J53" s="50">
        <v>8009998225</v>
      </c>
      <c r="K53" s="31" t="s">
        <v>137</v>
      </c>
      <c r="L53" s="73">
        <v>8840000000</v>
      </c>
      <c r="M53" s="31" t="s">
        <v>137</v>
      </c>
      <c r="N53" s="73">
        <v>8840000000</v>
      </c>
      <c r="O53" s="31" t="s">
        <v>137</v>
      </c>
      <c r="P53" s="73">
        <v>8840000000</v>
      </c>
      <c r="Q53" s="31" t="s">
        <v>137</v>
      </c>
      <c r="R53" s="73">
        <v>8840000000</v>
      </c>
      <c r="S53" s="31" t="s">
        <v>137</v>
      </c>
      <c r="T53" s="73">
        <v>8840000000</v>
      </c>
      <c r="U53" s="34" t="s">
        <v>136</v>
      </c>
      <c r="V53" s="73">
        <v>8840000000</v>
      </c>
      <c r="W53" s="101"/>
    </row>
    <row r="54" spans="1:23" x14ac:dyDescent="0.15">
      <c r="A54" s="45"/>
      <c r="B54" s="74"/>
      <c r="C54" s="34"/>
      <c r="D54" s="34"/>
      <c r="E54" s="67"/>
      <c r="F54" s="72"/>
      <c r="G54" s="42"/>
      <c r="H54" s="34"/>
      <c r="I54" s="31"/>
      <c r="J54" s="50"/>
      <c r="K54" s="31"/>
      <c r="L54" s="73"/>
      <c r="M54" s="31"/>
      <c r="N54" s="73"/>
      <c r="O54" s="31"/>
      <c r="P54" s="73"/>
      <c r="Q54" s="31"/>
      <c r="R54" s="73"/>
      <c r="S54" s="31"/>
      <c r="T54" s="73"/>
      <c r="U54" s="34"/>
      <c r="V54" s="73"/>
      <c r="W54" s="101"/>
    </row>
    <row r="55" spans="1:23" s="9" customFormat="1" ht="24.75" x14ac:dyDescent="0.15">
      <c r="A55" s="12" t="s">
        <v>143</v>
      </c>
      <c r="B55" s="52" t="s">
        <v>25</v>
      </c>
      <c r="C55" s="53" t="s">
        <v>149</v>
      </c>
      <c r="D55" s="54"/>
      <c r="E55" s="55"/>
      <c r="F55" s="56" t="s">
        <v>88</v>
      </c>
      <c r="G55" s="57" t="s">
        <v>89</v>
      </c>
      <c r="H55" s="18">
        <v>1</v>
      </c>
      <c r="I55" s="18">
        <v>1</v>
      </c>
      <c r="J55" s="50"/>
      <c r="K55" s="18">
        <v>1</v>
      </c>
      <c r="L55" s="50"/>
      <c r="M55" s="18">
        <v>1</v>
      </c>
      <c r="N55" s="50"/>
      <c r="O55" s="18">
        <v>1</v>
      </c>
      <c r="P55" s="50"/>
      <c r="Q55" s="18">
        <v>1</v>
      </c>
      <c r="R55" s="50"/>
      <c r="S55" s="18">
        <v>1</v>
      </c>
      <c r="T55" s="50"/>
      <c r="U55" s="18">
        <v>1</v>
      </c>
      <c r="V55" s="50"/>
      <c r="W55" s="101"/>
    </row>
    <row r="56" spans="1:23" s="77" customFormat="1" ht="33" x14ac:dyDescent="0.15">
      <c r="A56" s="12" t="s">
        <v>143</v>
      </c>
      <c r="B56" s="52" t="s">
        <v>25</v>
      </c>
      <c r="C56" s="53" t="s">
        <v>149</v>
      </c>
      <c r="D56" s="53" t="s">
        <v>27</v>
      </c>
      <c r="E56" s="55"/>
      <c r="F56" s="75" t="s">
        <v>90</v>
      </c>
      <c r="G56" s="57"/>
      <c r="H56" s="76"/>
      <c r="I56" s="63"/>
      <c r="J56" s="64"/>
      <c r="K56" s="63"/>
      <c r="L56" s="64"/>
      <c r="M56" s="63"/>
      <c r="N56" s="64"/>
      <c r="O56" s="63"/>
      <c r="P56" s="64"/>
      <c r="Q56" s="63"/>
      <c r="R56" s="64"/>
      <c r="S56" s="63"/>
      <c r="T56" s="64"/>
      <c r="U56" s="76"/>
      <c r="V56" s="64"/>
      <c r="W56" s="101"/>
    </row>
    <row r="57" spans="1:23" s="9" customFormat="1" ht="41.25" x14ac:dyDescent="0.15">
      <c r="A57" s="12" t="s">
        <v>143</v>
      </c>
      <c r="B57" s="52" t="s">
        <v>25</v>
      </c>
      <c r="C57" s="53" t="s">
        <v>149</v>
      </c>
      <c r="D57" s="53" t="s">
        <v>27</v>
      </c>
      <c r="E57" s="78" t="s">
        <v>25</v>
      </c>
      <c r="F57" s="38" t="s">
        <v>91</v>
      </c>
      <c r="G57" s="79" t="s">
        <v>92</v>
      </c>
      <c r="H57" s="31"/>
      <c r="I57" s="31"/>
      <c r="J57" s="50"/>
      <c r="K57" s="31" t="s">
        <v>37</v>
      </c>
      <c r="L57" s="50">
        <v>525000000</v>
      </c>
      <c r="M57" s="31" t="s">
        <v>37</v>
      </c>
      <c r="N57" s="50">
        <v>525000000</v>
      </c>
      <c r="O57" s="31" t="s">
        <v>37</v>
      </c>
      <c r="P57" s="50">
        <v>525000000</v>
      </c>
      <c r="Q57" s="31" t="s">
        <v>37</v>
      </c>
      <c r="R57" s="50">
        <v>525000000</v>
      </c>
      <c r="S57" s="31" t="s">
        <v>37</v>
      </c>
      <c r="T57" s="50">
        <v>525000000</v>
      </c>
      <c r="U57" s="31" t="s">
        <v>117</v>
      </c>
      <c r="V57" s="50">
        <v>525000000</v>
      </c>
      <c r="W57" s="101"/>
    </row>
    <row r="58" spans="1:23" s="9" customFormat="1" x14ac:dyDescent="0.15">
      <c r="A58" s="58"/>
      <c r="B58" s="80"/>
      <c r="C58" s="31"/>
      <c r="D58" s="31"/>
      <c r="E58" s="78"/>
      <c r="F58" s="38"/>
      <c r="G58" s="79"/>
      <c r="H58" s="31"/>
      <c r="I58" s="31"/>
      <c r="J58" s="50"/>
      <c r="K58" s="31"/>
      <c r="L58" s="50"/>
      <c r="M58" s="31"/>
      <c r="N58" s="50"/>
      <c r="O58" s="31"/>
      <c r="P58" s="50"/>
      <c r="Q58" s="31"/>
      <c r="R58" s="50"/>
      <c r="S58" s="31"/>
      <c r="T58" s="50"/>
      <c r="U58" s="31"/>
      <c r="V58" s="50"/>
      <c r="W58" s="81"/>
    </row>
    <row r="59" spans="1:23" s="9" customFormat="1" ht="33" x14ac:dyDescent="0.15">
      <c r="A59" s="12" t="s">
        <v>143</v>
      </c>
      <c r="B59" s="52" t="s">
        <v>25</v>
      </c>
      <c r="C59" s="53" t="s">
        <v>150</v>
      </c>
      <c r="D59" s="54"/>
      <c r="E59" s="55"/>
      <c r="F59" s="56" t="s">
        <v>93</v>
      </c>
      <c r="G59" s="57" t="s">
        <v>94</v>
      </c>
      <c r="H59" s="18">
        <v>1</v>
      </c>
      <c r="I59" s="18">
        <v>1</v>
      </c>
      <c r="J59" s="50"/>
      <c r="K59" s="18">
        <v>1</v>
      </c>
      <c r="L59" s="50"/>
      <c r="M59" s="18">
        <v>1</v>
      </c>
      <c r="N59" s="50"/>
      <c r="O59" s="18">
        <v>1</v>
      </c>
      <c r="P59" s="50"/>
      <c r="Q59" s="18">
        <v>1</v>
      </c>
      <c r="R59" s="50"/>
      <c r="S59" s="18">
        <v>1</v>
      </c>
      <c r="T59" s="50"/>
      <c r="U59" s="18">
        <v>1</v>
      </c>
      <c r="V59" s="50"/>
      <c r="W59" s="81"/>
    </row>
    <row r="60" spans="1:23" s="9" customFormat="1" ht="33" x14ac:dyDescent="0.15">
      <c r="A60" s="82" t="s">
        <v>143</v>
      </c>
      <c r="B60" s="52" t="s">
        <v>25</v>
      </c>
      <c r="C60" s="53" t="s">
        <v>150</v>
      </c>
      <c r="D60" s="53" t="s">
        <v>27</v>
      </c>
      <c r="E60" s="55"/>
      <c r="F60" s="56" t="s">
        <v>138</v>
      </c>
      <c r="G60" s="57"/>
      <c r="H60" s="18"/>
      <c r="I60" s="49"/>
      <c r="J60" s="50"/>
      <c r="K60" s="49"/>
      <c r="L60" s="50"/>
      <c r="M60" s="49"/>
      <c r="N60" s="50"/>
      <c r="O60" s="49"/>
      <c r="P60" s="50"/>
      <c r="Q60" s="49"/>
      <c r="R60" s="50"/>
      <c r="S60" s="49"/>
      <c r="T60" s="50"/>
      <c r="U60" s="18"/>
      <c r="V60" s="50"/>
      <c r="W60" s="83"/>
    </row>
    <row r="61" spans="1:23" ht="16.5" x14ac:dyDescent="0.15">
      <c r="A61" s="82" t="s">
        <v>143</v>
      </c>
      <c r="B61" s="52" t="s">
        <v>25</v>
      </c>
      <c r="C61" s="53" t="s">
        <v>150</v>
      </c>
      <c r="D61" s="53" t="s">
        <v>27</v>
      </c>
      <c r="E61" s="67" t="s">
        <v>147</v>
      </c>
      <c r="F61" s="72" t="s">
        <v>95</v>
      </c>
      <c r="G61" s="29" t="s">
        <v>96</v>
      </c>
      <c r="H61" s="34" t="s">
        <v>116</v>
      </c>
      <c r="I61" s="31" t="s">
        <v>123</v>
      </c>
      <c r="J61" s="50">
        <v>9996600</v>
      </c>
      <c r="K61" s="31" t="s">
        <v>123</v>
      </c>
      <c r="L61" s="51">
        <v>10000000</v>
      </c>
      <c r="M61" s="31" t="s">
        <v>123</v>
      </c>
      <c r="N61" s="51">
        <v>10000000</v>
      </c>
      <c r="O61" s="31" t="s">
        <v>123</v>
      </c>
      <c r="P61" s="51">
        <v>10000000</v>
      </c>
      <c r="Q61" s="31" t="s">
        <v>123</v>
      </c>
      <c r="R61" s="51">
        <v>10000000</v>
      </c>
      <c r="S61" s="31" t="s">
        <v>123</v>
      </c>
      <c r="T61" s="51">
        <v>10000000</v>
      </c>
      <c r="U61" s="34" t="s">
        <v>116</v>
      </c>
      <c r="V61" s="51">
        <v>10000000</v>
      </c>
      <c r="W61" s="83"/>
    </row>
    <row r="62" spans="1:23" x14ac:dyDescent="0.15">
      <c r="A62" s="45"/>
      <c r="B62" s="74"/>
      <c r="C62" s="34"/>
      <c r="D62" s="34"/>
      <c r="E62" s="67"/>
      <c r="F62" s="72"/>
      <c r="G62" s="29"/>
      <c r="H62" s="34"/>
      <c r="I62" s="31"/>
      <c r="J62" s="50"/>
      <c r="K62" s="31"/>
      <c r="L62" s="51"/>
      <c r="M62" s="31"/>
      <c r="N62" s="51"/>
      <c r="O62" s="31"/>
      <c r="P62" s="51"/>
      <c r="Q62" s="31"/>
      <c r="R62" s="51"/>
      <c r="S62" s="31"/>
      <c r="T62" s="51"/>
      <c r="U62" s="34"/>
      <c r="V62" s="51"/>
      <c r="W62" s="83"/>
    </row>
    <row r="63" spans="1:23" ht="24.75" x14ac:dyDescent="0.15">
      <c r="A63" s="84" t="s">
        <v>143</v>
      </c>
      <c r="B63" s="85" t="s">
        <v>25</v>
      </c>
      <c r="C63" s="59" t="s">
        <v>144</v>
      </c>
      <c r="D63" s="86"/>
      <c r="E63" s="85"/>
      <c r="F63" s="114" t="s">
        <v>151</v>
      </c>
      <c r="G63" s="29"/>
      <c r="H63" s="18">
        <v>1</v>
      </c>
      <c r="I63" s="18">
        <v>1</v>
      </c>
      <c r="J63" s="50"/>
      <c r="K63" s="18">
        <v>1</v>
      </c>
      <c r="L63" s="51"/>
      <c r="M63" s="18">
        <v>1</v>
      </c>
      <c r="N63" s="51"/>
      <c r="O63" s="18">
        <v>1</v>
      </c>
      <c r="P63" s="51"/>
      <c r="Q63" s="18">
        <v>1</v>
      </c>
      <c r="R63" s="51"/>
      <c r="S63" s="18">
        <v>1</v>
      </c>
      <c r="T63" s="51"/>
      <c r="U63" s="18">
        <v>1</v>
      </c>
      <c r="V63" s="51"/>
      <c r="W63" s="83"/>
    </row>
    <row r="64" spans="1:23" ht="33" x14ac:dyDescent="0.15">
      <c r="A64" s="84" t="s">
        <v>143</v>
      </c>
      <c r="B64" s="85" t="s">
        <v>25</v>
      </c>
      <c r="C64" s="59" t="s">
        <v>144</v>
      </c>
      <c r="D64" s="59" t="s">
        <v>27</v>
      </c>
      <c r="E64" s="85"/>
      <c r="F64" s="87" t="s">
        <v>153</v>
      </c>
      <c r="G64" s="29"/>
      <c r="H64" s="34"/>
      <c r="I64" s="31"/>
      <c r="J64" s="50"/>
      <c r="K64" s="31"/>
      <c r="L64" s="51"/>
      <c r="M64" s="31"/>
      <c r="N64" s="51"/>
      <c r="O64" s="31"/>
      <c r="P64" s="51"/>
      <c r="Q64" s="31"/>
      <c r="R64" s="51"/>
      <c r="S64" s="31"/>
      <c r="T64" s="51"/>
      <c r="U64" s="34"/>
      <c r="V64" s="51"/>
      <c r="W64" s="83"/>
    </row>
    <row r="65" spans="1:23" ht="24.75" x14ac:dyDescent="0.15">
      <c r="A65" s="84" t="s">
        <v>143</v>
      </c>
      <c r="B65" s="85" t="s">
        <v>25</v>
      </c>
      <c r="C65" s="59" t="s">
        <v>144</v>
      </c>
      <c r="D65" s="59" t="s">
        <v>27</v>
      </c>
      <c r="E65" s="67" t="s">
        <v>148</v>
      </c>
      <c r="F65" s="72" t="s">
        <v>152</v>
      </c>
      <c r="G65" s="29"/>
      <c r="H65" s="34" t="s">
        <v>116</v>
      </c>
      <c r="I65" s="31" t="s">
        <v>123</v>
      </c>
      <c r="J65" s="50">
        <v>9996200</v>
      </c>
      <c r="K65" s="31" t="s">
        <v>123</v>
      </c>
      <c r="L65" s="51"/>
      <c r="M65" s="31" t="s">
        <v>123</v>
      </c>
      <c r="N65" s="51"/>
      <c r="O65" s="31" t="s">
        <v>123</v>
      </c>
      <c r="P65" s="51"/>
      <c r="Q65" s="31" t="s">
        <v>123</v>
      </c>
      <c r="R65" s="51"/>
      <c r="S65" s="31" t="s">
        <v>123</v>
      </c>
      <c r="T65" s="51"/>
      <c r="U65" s="34" t="s">
        <v>116</v>
      </c>
      <c r="V65" s="51"/>
      <c r="W65" s="83"/>
    </row>
    <row r="66" spans="1:23" x14ac:dyDescent="0.15">
      <c r="A66" s="45"/>
      <c r="B66" s="74"/>
      <c r="C66" s="34"/>
      <c r="D66" s="34"/>
      <c r="E66" s="74"/>
      <c r="F66" s="43"/>
      <c r="G66" s="36"/>
      <c r="H66" s="48"/>
      <c r="I66" s="49"/>
      <c r="J66" s="88">
        <f>SUM(J9:J65)</f>
        <v>14524148469</v>
      </c>
      <c r="K66" s="49"/>
      <c r="L66" s="88">
        <f>SUM(L13:L57)</f>
        <v>16146186622</v>
      </c>
      <c r="M66" s="49"/>
      <c r="N66" s="88">
        <f>SUM(N13:N57)</f>
        <v>16198855614</v>
      </c>
      <c r="O66" s="49"/>
      <c r="P66" s="88">
        <f>SUM(P13:P57)</f>
        <v>16198855614</v>
      </c>
      <c r="Q66" s="49"/>
      <c r="R66" s="88">
        <f>SUM(R13:R57)</f>
        <v>16198855614</v>
      </c>
      <c r="S66" s="49"/>
      <c r="T66" s="88">
        <f>SUM(T13:T57)</f>
        <v>16198855614</v>
      </c>
      <c r="U66" s="89"/>
      <c r="V66" s="88">
        <f>SUM(V13:V57)</f>
        <v>16198855614</v>
      </c>
      <c r="W66" s="48"/>
    </row>
  </sheetData>
  <mergeCells count="29">
    <mergeCell ref="M6:N6"/>
    <mergeCell ref="W11:W57"/>
    <mergeCell ref="H44:H48"/>
    <mergeCell ref="A8:E8"/>
    <mergeCell ref="G9:V10"/>
    <mergeCell ref="A9:E9"/>
    <mergeCell ref="I44:I48"/>
    <mergeCell ref="U44:U48"/>
    <mergeCell ref="K44:K48"/>
    <mergeCell ref="M44:M48"/>
    <mergeCell ref="O44:O48"/>
    <mergeCell ref="Q44:Q48"/>
    <mergeCell ref="S44:S48"/>
    <mergeCell ref="B1:W1"/>
    <mergeCell ref="B2:W2"/>
    <mergeCell ref="B3:W3"/>
    <mergeCell ref="B4:W4"/>
    <mergeCell ref="F5:F7"/>
    <mergeCell ref="G5:G7"/>
    <mergeCell ref="H5:H7"/>
    <mergeCell ref="I5:V5"/>
    <mergeCell ref="W5:W7"/>
    <mergeCell ref="U6:V6"/>
    <mergeCell ref="O6:P6"/>
    <mergeCell ref="Q6:R6"/>
    <mergeCell ref="S6:T6"/>
    <mergeCell ref="A5:E7"/>
    <mergeCell ref="I6:J6"/>
    <mergeCell ref="K6:L6"/>
  </mergeCells>
  <phoneticPr fontId="2" type="noConversion"/>
  <printOptions horizontalCentered="1"/>
  <pageMargins left="0" right="0" top="0" bottom="0" header="0" footer="0"/>
  <pageSetup paperSize="9" scale="6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Kec. Tanjung Redeb</vt:lpstr>
      <vt:lpstr>'Kec. Tanjung Redeb'!Print_Area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M. Fadel Syahrani</cp:lastModifiedBy>
  <cp:lastPrinted>2022-01-06T04:50:07Z</cp:lastPrinted>
  <dcterms:created xsi:type="dcterms:W3CDTF">2021-03-30T08:49:55Z</dcterms:created>
  <dcterms:modified xsi:type="dcterms:W3CDTF">2022-01-10T03:36:54Z</dcterms:modified>
</cp:coreProperties>
</file>